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4\A9\"/>
    </mc:Choice>
  </mc:AlternateContent>
  <xr:revisionPtr revIDLastSave="0" documentId="13_ncr:1_{A0E9ED22-597E-4B09-9F08-5DC766B37124}" xr6:coauthVersionLast="47" xr6:coauthVersionMax="47" xr10:uidLastSave="{00000000-0000-0000-0000-000000000000}"/>
  <workbookProtection workbookAlgorithmName="SHA-512" workbookHashValue="P6xOYqsiXp5I5VgM4Cld62dLiVZMpqPzk1MCnAG9OkNjffmdlYKpeHxPRJrjGZydYQ511dtF2aI+Cgw38q0OfA==" workbookSaltValue="F1QyC3b4rixuOIgpgXn5gg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'DC16'!$A$1:$K$233</definedName>
    <definedName name="_xlnm.Print_Area" localSheetId="11">'DC18'!$A$1:$K$233</definedName>
    <definedName name="_xlnm.Print_Area" localSheetId="18">'DC19'!$A$1:$K$233</definedName>
    <definedName name="_xlnm.Print_Area" localSheetId="23">'DC20'!$A$1:$K$233</definedName>
    <definedName name="_xlnm.Print_Area" localSheetId="2">'FS161'!$A$1:$K$233</definedName>
    <definedName name="_xlnm.Print_Area" localSheetId="3">'FS162'!$A$1:$K$233</definedName>
    <definedName name="_xlnm.Print_Area" localSheetId="4">'FS163'!$A$1:$K$233</definedName>
    <definedName name="_xlnm.Print_Area" localSheetId="6">'FS181'!$A$1:$K$233</definedName>
    <definedName name="_xlnm.Print_Area" localSheetId="7">'FS182'!$A$1:$K$233</definedName>
    <definedName name="_xlnm.Print_Area" localSheetId="8">'FS183'!$A$1:$K$233</definedName>
    <definedName name="_xlnm.Print_Area" localSheetId="9">'FS184'!$A$1:$K$233</definedName>
    <definedName name="_xlnm.Print_Area" localSheetId="10">'FS185'!$A$1:$K$233</definedName>
    <definedName name="_xlnm.Print_Area" localSheetId="12">'FS191'!$A$1:$K$233</definedName>
    <definedName name="_xlnm.Print_Area" localSheetId="13">'FS192'!$A$1:$K$233</definedName>
    <definedName name="_xlnm.Print_Area" localSheetId="14">'FS193'!$A$1:$K$233</definedName>
    <definedName name="_xlnm.Print_Area" localSheetId="15">'FS194'!$A$1:$K$233</definedName>
    <definedName name="_xlnm.Print_Area" localSheetId="16">'FS195'!$A$1:$K$233</definedName>
    <definedName name="_xlnm.Print_Area" localSheetId="17">'FS196'!$A$1:$K$233</definedName>
    <definedName name="_xlnm.Print_Area" localSheetId="19">'FS201'!$A$1:$K$233</definedName>
    <definedName name="_xlnm.Print_Area" localSheetId="20">'FS203'!$A$1:$K$233</definedName>
    <definedName name="_xlnm.Print_Area" localSheetId="21">'FS204'!$A$1:$K$233</definedName>
    <definedName name="_xlnm.Print_Area" localSheetId="22">'FS205'!$A$1:$K$233</definedName>
    <definedName name="_xlnm.Print_Area" localSheetId="1">MAN!$A$1:$K$233</definedName>
    <definedName name="_xlnm.Print_Area" localSheetId="0">Summary!$A$1:$K$233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4" i="2"/>
  <c r="J194" i="2"/>
  <c r="I194" i="2"/>
  <c r="H194" i="2"/>
  <c r="G194" i="2"/>
  <c r="F194" i="2"/>
  <c r="E194" i="2"/>
  <c r="D194" i="2"/>
  <c r="C194" i="2"/>
  <c r="K180" i="2"/>
  <c r="I180" i="2"/>
  <c r="K156" i="2"/>
  <c r="J156" i="2"/>
  <c r="I156" i="2"/>
  <c r="H156" i="2"/>
  <c r="G156" i="2"/>
  <c r="G180" i="2" s="1"/>
  <c r="F156" i="2"/>
  <c r="F180" i="2" s="1"/>
  <c r="E156" i="2"/>
  <c r="E180" i="2" s="1"/>
  <c r="D156" i="2"/>
  <c r="D180" i="2" s="1"/>
  <c r="C156" i="2"/>
  <c r="C180" i="2" s="1"/>
  <c r="K146" i="2"/>
  <c r="I146" i="2"/>
  <c r="G146" i="2"/>
  <c r="E146" i="2"/>
  <c r="D146" i="2"/>
  <c r="C146" i="2"/>
  <c r="K143" i="2"/>
  <c r="J143" i="2"/>
  <c r="I143" i="2"/>
  <c r="H143" i="2"/>
  <c r="G143" i="2"/>
  <c r="F143" i="2"/>
  <c r="E143" i="2"/>
  <c r="D143" i="2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G127" i="2"/>
  <c r="F127" i="2"/>
  <c r="E127" i="2"/>
  <c r="D127" i="2"/>
  <c r="C127" i="2"/>
  <c r="K123" i="2"/>
  <c r="J123" i="2"/>
  <c r="I123" i="2"/>
  <c r="H123" i="2"/>
  <c r="G123" i="2"/>
  <c r="F123" i="2"/>
  <c r="E123" i="2"/>
  <c r="D123" i="2"/>
  <c r="C123" i="2"/>
  <c r="K120" i="2"/>
  <c r="J120" i="2"/>
  <c r="I120" i="2"/>
  <c r="H120" i="2"/>
  <c r="G120" i="2"/>
  <c r="F120" i="2"/>
  <c r="E120" i="2"/>
  <c r="D120" i="2"/>
  <c r="D110" i="2" s="1"/>
  <c r="C120" i="2"/>
  <c r="K108" i="2"/>
  <c r="J108" i="2"/>
  <c r="I108" i="2"/>
  <c r="H108" i="2"/>
  <c r="G108" i="2"/>
  <c r="F108" i="2"/>
  <c r="E108" i="2"/>
  <c r="D108" i="2"/>
  <c r="C108" i="2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I92" i="2"/>
  <c r="H92" i="2"/>
  <c r="G92" i="2"/>
  <c r="F92" i="2"/>
  <c r="E92" i="2"/>
  <c r="D92" i="2"/>
  <c r="C92" i="2"/>
  <c r="K88" i="2"/>
  <c r="J88" i="2"/>
  <c r="I88" i="2"/>
  <c r="H88" i="2"/>
  <c r="G88" i="2"/>
  <c r="F88" i="2"/>
  <c r="E88" i="2"/>
  <c r="D88" i="2"/>
  <c r="C88" i="2"/>
  <c r="K85" i="2"/>
  <c r="J85" i="2"/>
  <c r="I85" i="2"/>
  <c r="H85" i="2"/>
  <c r="G85" i="2"/>
  <c r="F85" i="2"/>
  <c r="E85" i="2"/>
  <c r="D85" i="2"/>
  <c r="C85" i="2"/>
  <c r="I75" i="2"/>
  <c r="H75" i="2"/>
  <c r="K73" i="2"/>
  <c r="J73" i="2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J57" i="2"/>
  <c r="I57" i="2"/>
  <c r="H57" i="2"/>
  <c r="G57" i="2"/>
  <c r="F57" i="2"/>
  <c r="E57" i="2"/>
  <c r="D57" i="2"/>
  <c r="C57" i="2"/>
  <c r="K53" i="2"/>
  <c r="J53" i="2"/>
  <c r="I53" i="2"/>
  <c r="H53" i="2"/>
  <c r="G53" i="2"/>
  <c r="F53" i="2"/>
  <c r="E53" i="2"/>
  <c r="D53" i="2"/>
  <c r="C53" i="2"/>
  <c r="K50" i="2"/>
  <c r="J50" i="2"/>
  <c r="I50" i="2"/>
  <c r="I40" i="2" s="1"/>
  <c r="H50" i="2"/>
  <c r="G50" i="2"/>
  <c r="F50" i="2"/>
  <c r="E50" i="2"/>
  <c r="D50" i="2"/>
  <c r="C50" i="2"/>
  <c r="G40" i="2"/>
  <c r="C40" i="2"/>
  <c r="K38" i="2"/>
  <c r="J38" i="2"/>
  <c r="I38" i="2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2" i="2"/>
  <c r="J22" i="2"/>
  <c r="I22" i="2"/>
  <c r="H22" i="2"/>
  <c r="G22" i="2"/>
  <c r="F22" i="2"/>
  <c r="E22" i="2"/>
  <c r="D22" i="2"/>
  <c r="C22" i="2"/>
  <c r="K18" i="2"/>
  <c r="J18" i="2"/>
  <c r="I18" i="2"/>
  <c r="H18" i="2"/>
  <c r="H5" i="2" s="1"/>
  <c r="G18" i="2"/>
  <c r="F18" i="2"/>
  <c r="E18" i="2"/>
  <c r="D18" i="2"/>
  <c r="C18" i="2"/>
  <c r="K15" i="2"/>
  <c r="J15" i="2"/>
  <c r="I15" i="2"/>
  <c r="H15" i="2"/>
  <c r="G15" i="2"/>
  <c r="F15" i="2"/>
  <c r="E15" i="2"/>
  <c r="D15" i="2"/>
  <c r="C15" i="2"/>
  <c r="J5" i="2"/>
  <c r="I5" i="2"/>
  <c r="I144" i="2" s="1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J201" i="3"/>
  <c r="I201" i="3"/>
  <c r="H201" i="3"/>
  <c r="G201" i="3"/>
  <c r="F201" i="3"/>
  <c r="E201" i="3"/>
  <c r="D201" i="3"/>
  <c r="C201" i="3"/>
  <c r="K197" i="3"/>
  <c r="J197" i="3"/>
  <c r="J184" i="3" s="1"/>
  <c r="I197" i="3"/>
  <c r="H197" i="3"/>
  <c r="G197" i="3"/>
  <c r="F197" i="3"/>
  <c r="E197" i="3"/>
  <c r="D197" i="3"/>
  <c r="C197" i="3"/>
  <c r="K194" i="3"/>
  <c r="K184" i="3" s="1"/>
  <c r="J194" i="3"/>
  <c r="I194" i="3"/>
  <c r="H194" i="3"/>
  <c r="G194" i="3"/>
  <c r="F194" i="3"/>
  <c r="E194" i="3"/>
  <c r="D194" i="3"/>
  <c r="C194" i="3"/>
  <c r="C184" i="3" s="1"/>
  <c r="D184" i="3"/>
  <c r="K180" i="3"/>
  <c r="C180" i="3"/>
  <c r="K156" i="3"/>
  <c r="J156" i="3"/>
  <c r="J180" i="3" s="1"/>
  <c r="I156" i="3"/>
  <c r="I180" i="3" s="1"/>
  <c r="H156" i="3"/>
  <c r="H180" i="3" s="1"/>
  <c r="G156" i="3"/>
  <c r="G180" i="3" s="1"/>
  <c r="F156" i="3"/>
  <c r="F180" i="3" s="1"/>
  <c r="E156" i="3"/>
  <c r="E180" i="3" s="1"/>
  <c r="D156" i="3"/>
  <c r="C156" i="3"/>
  <c r="K146" i="3"/>
  <c r="I146" i="3"/>
  <c r="H146" i="3"/>
  <c r="G146" i="3"/>
  <c r="F146" i="3"/>
  <c r="E146" i="3"/>
  <c r="C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H127" i="3"/>
  <c r="G127" i="3"/>
  <c r="F127" i="3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I120" i="3"/>
  <c r="I110" i="3" s="1"/>
  <c r="H120" i="3"/>
  <c r="G120" i="3"/>
  <c r="G110" i="3" s="1"/>
  <c r="F120" i="3"/>
  <c r="E120" i="3"/>
  <c r="D120" i="3"/>
  <c r="C12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D88" i="3"/>
  <c r="C88" i="3"/>
  <c r="K85" i="3"/>
  <c r="J85" i="3"/>
  <c r="I85" i="3"/>
  <c r="H85" i="3"/>
  <c r="G85" i="3"/>
  <c r="G75" i="3" s="1"/>
  <c r="F85" i="3"/>
  <c r="E85" i="3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C57" i="3"/>
  <c r="K53" i="3"/>
  <c r="J53" i="3"/>
  <c r="I53" i="3"/>
  <c r="H53" i="3"/>
  <c r="G53" i="3"/>
  <c r="F53" i="3"/>
  <c r="E53" i="3"/>
  <c r="D53" i="3"/>
  <c r="C53" i="3"/>
  <c r="K50" i="3"/>
  <c r="J50" i="3"/>
  <c r="I50" i="3"/>
  <c r="H50" i="3"/>
  <c r="G50" i="3"/>
  <c r="F50" i="3"/>
  <c r="F40" i="3" s="1"/>
  <c r="E50" i="3"/>
  <c r="E40" i="3" s="1"/>
  <c r="D50" i="3"/>
  <c r="D40" i="3" s="1"/>
  <c r="C5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J18" i="3"/>
  <c r="I18" i="3"/>
  <c r="H18" i="3"/>
  <c r="G18" i="3"/>
  <c r="F18" i="3"/>
  <c r="E18" i="3"/>
  <c r="D18" i="3"/>
  <c r="C18" i="3"/>
  <c r="K15" i="3"/>
  <c r="K5" i="3" s="1"/>
  <c r="J15" i="3"/>
  <c r="I15" i="3"/>
  <c r="H15" i="3"/>
  <c r="G15" i="3"/>
  <c r="F15" i="3"/>
  <c r="E15" i="3"/>
  <c r="D15" i="3"/>
  <c r="C15" i="3"/>
  <c r="K217" i="4"/>
  <c r="J217" i="4"/>
  <c r="I217" i="4"/>
  <c r="H217" i="4"/>
  <c r="G217" i="4"/>
  <c r="G184" i="4" s="1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F197" i="4"/>
  <c r="E197" i="4"/>
  <c r="D197" i="4"/>
  <c r="C197" i="4"/>
  <c r="K194" i="4"/>
  <c r="J194" i="4"/>
  <c r="I194" i="4"/>
  <c r="H194" i="4"/>
  <c r="G194" i="4"/>
  <c r="F194" i="4"/>
  <c r="E194" i="4"/>
  <c r="D194" i="4"/>
  <c r="C194" i="4"/>
  <c r="H180" i="4"/>
  <c r="G180" i="4"/>
  <c r="E180" i="4"/>
  <c r="C180" i="4"/>
  <c r="K156" i="4"/>
  <c r="K180" i="4" s="1"/>
  <c r="J156" i="4"/>
  <c r="J180" i="4" s="1"/>
  <c r="I156" i="4"/>
  <c r="I180" i="4" s="1"/>
  <c r="H156" i="4"/>
  <c r="H146" i="4" s="1"/>
  <c r="G156" i="4"/>
  <c r="G146" i="4" s="1"/>
  <c r="F156" i="4"/>
  <c r="F180" i="4" s="1"/>
  <c r="E156" i="4"/>
  <c r="E146" i="4" s="1"/>
  <c r="D156" i="4"/>
  <c r="C156" i="4"/>
  <c r="J146" i="4"/>
  <c r="I146" i="4"/>
  <c r="C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J120" i="4"/>
  <c r="I120" i="4"/>
  <c r="H120" i="4"/>
  <c r="G120" i="4"/>
  <c r="F120" i="4"/>
  <c r="E120" i="4"/>
  <c r="D120" i="4"/>
  <c r="C120" i="4"/>
  <c r="K108" i="4"/>
  <c r="J108" i="4"/>
  <c r="I108" i="4"/>
  <c r="H108" i="4"/>
  <c r="G108" i="4"/>
  <c r="F108" i="4"/>
  <c r="E108" i="4"/>
  <c r="D108" i="4"/>
  <c r="C108" i="4"/>
  <c r="K99" i="4"/>
  <c r="J99" i="4"/>
  <c r="I99" i="4"/>
  <c r="H99" i="4"/>
  <c r="G99" i="4"/>
  <c r="F99" i="4"/>
  <c r="E99" i="4"/>
  <c r="D99" i="4"/>
  <c r="C99" i="4"/>
  <c r="K95" i="4"/>
  <c r="J95" i="4"/>
  <c r="I95" i="4"/>
  <c r="H95" i="4"/>
  <c r="G95" i="4"/>
  <c r="F95" i="4"/>
  <c r="E95" i="4"/>
  <c r="D95" i="4"/>
  <c r="C95" i="4"/>
  <c r="K92" i="4"/>
  <c r="J92" i="4"/>
  <c r="I92" i="4"/>
  <c r="H92" i="4"/>
  <c r="G92" i="4"/>
  <c r="F92" i="4"/>
  <c r="E92" i="4"/>
  <c r="D92" i="4"/>
  <c r="C92" i="4"/>
  <c r="K88" i="4"/>
  <c r="J88" i="4"/>
  <c r="I88" i="4"/>
  <c r="H88" i="4"/>
  <c r="G88" i="4"/>
  <c r="F88" i="4"/>
  <c r="E88" i="4"/>
  <c r="D88" i="4"/>
  <c r="C88" i="4"/>
  <c r="K85" i="4"/>
  <c r="J85" i="4"/>
  <c r="I85" i="4"/>
  <c r="H85" i="4"/>
  <c r="G85" i="4"/>
  <c r="F85" i="4"/>
  <c r="E85" i="4"/>
  <c r="D85" i="4"/>
  <c r="C85" i="4"/>
  <c r="K73" i="4"/>
  <c r="J73" i="4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C60" i="4"/>
  <c r="K57" i="4"/>
  <c r="J57" i="4"/>
  <c r="I57" i="4"/>
  <c r="H57" i="4"/>
  <c r="G57" i="4"/>
  <c r="F57" i="4"/>
  <c r="E57" i="4"/>
  <c r="D57" i="4"/>
  <c r="C57" i="4"/>
  <c r="K53" i="4"/>
  <c r="J53" i="4"/>
  <c r="J40" i="4" s="1"/>
  <c r="I53" i="4"/>
  <c r="H53" i="4"/>
  <c r="G53" i="4"/>
  <c r="F53" i="4"/>
  <c r="E53" i="4"/>
  <c r="D53" i="4"/>
  <c r="C53" i="4"/>
  <c r="K50" i="4"/>
  <c r="K40" i="4" s="1"/>
  <c r="J50" i="4"/>
  <c r="I50" i="4"/>
  <c r="H50" i="4"/>
  <c r="G50" i="4"/>
  <c r="F50" i="4"/>
  <c r="E50" i="4"/>
  <c r="D50" i="4"/>
  <c r="D40" i="4" s="1"/>
  <c r="C50" i="4"/>
  <c r="K38" i="4"/>
  <c r="J38" i="4"/>
  <c r="I38" i="4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F18" i="4"/>
  <c r="E18" i="4"/>
  <c r="D18" i="4"/>
  <c r="C18" i="4"/>
  <c r="K15" i="4"/>
  <c r="J15" i="4"/>
  <c r="I15" i="4"/>
  <c r="H15" i="4"/>
  <c r="G15" i="4"/>
  <c r="F15" i="4"/>
  <c r="F5" i="4" s="1"/>
  <c r="E15" i="4"/>
  <c r="E5" i="4" s="1"/>
  <c r="D15" i="4"/>
  <c r="C15" i="4"/>
  <c r="K217" i="5"/>
  <c r="J217" i="5"/>
  <c r="I217" i="5"/>
  <c r="H217" i="5"/>
  <c r="G217" i="5"/>
  <c r="F217" i="5"/>
  <c r="E217" i="5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C201" i="5"/>
  <c r="K197" i="5"/>
  <c r="J197" i="5"/>
  <c r="J184" i="5" s="1"/>
  <c r="I197" i="5"/>
  <c r="H197" i="5"/>
  <c r="G197" i="5"/>
  <c r="F197" i="5"/>
  <c r="E197" i="5"/>
  <c r="D197" i="5"/>
  <c r="C197" i="5"/>
  <c r="K194" i="5"/>
  <c r="J194" i="5"/>
  <c r="I194" i="5"/>
  <c r="H194" i="5"/>
  <c r="G194" i="5"/>
  <c r="F194" i="5"/>
  <c r="F184" i="5" s="1"/>
  <c r="E194" i="5"/>
  <c r="E184" i="5" s="1"/>
  <c r="D194" i="5"/>
  <c r="D184" i="5" s="1"/>
  <c r="C194" i="5"/>
  <c r="K180" i="5"/>
  <c r="I180" i="5"/>
  <c r="D180" i="5"/>
  <c r="C180" i="5"/>
  <c r="K156" i="5"/>
  <c r="J156" i="5"/>
  <c r="J180" i="5" s="1"/>
  <c r="I156" i="5"/>
  <c r="H156" i="5"/>
  <c r="H180" i="5" s="1"/>
  <c r="G156" i="5"/>
  <c r="G180" i="5" s="1"/>
  <c r="F156" i="5"/>
  <c r="F180" i="5" s="1"/>
  <c r="E156" i="5"/>
  <c r="E180" i="5" s="1"/>
  <c r="D156" i="5"/>
  <c r="D146" i="5" s="1"/>
  <c r="C156" i="5"/>
  <c r="K146" i="5"/>
  <c r="I146" i="5"/>
  <c r="H146" i="5"/>
  <c r="G146" i="5"/>
  <c r="F146" i="5"/>
  <c r="C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E123" i="5"/>
  <c r="D123" i="5"/>
  <c r="C123" i="5"/>
  <c r="K120" i="5"/>
  <c r="J120" i="5"/>
  <c r="I120" i="5"/>
  <c r="H120" i="5"/>
  <c r="G120" i="5"/>
  <c r="F120" i="5"/>
  <c r="E120" i="5"/>
  <c r="D120" i="5"/>
  <c r="C120" i="5"/>
  <c r="G11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G75" i="5" s="1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K75" i="5" s="1"/>
  <c r="J85" i="5"/>
  <c r="I85" i="5"/>
  <c r="I75" i="5" s="1"/>
  <c r="H85" i="5"/>
  <c r="G85" i="5"/>
  <c r="F85" i="5"/>
  <c r="E85" i="5"/>
  <c r="D85" i="5"/>
  <c r="C85" i="5"/>
  <c r="C75" i="5" s="1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E53" i="5"/>
  <c r="D53" i="5"/>
  <c r="C53" i="5"/>
  <c r="K50" i="5"/>
  <c r="J50" i="5"/>
  <c r="I50" i="5"/>
  <c r="H50" i="5"/>
  <c r="G50" i="5"/>
  <c r="F50" i="5"/>
  <c r="E50" i="5"/>
  <c r="D50" i="5"/>
  <c r="C50" i="5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K5" i="5" s="1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D22" i="5"/>
  <c r="C22" i="5"/>
  <c r="K18" i="5"/>
  <c r="J18" i="5"/>
  <c r="I18" i="5"/>
  <c r="H18" i="5"/>
  <c r="G18" i="5"/>
  <c r="F18" i="5"/>
  <c r="E18" i="5"/>
  <c r="D18" i="5"/>
  <c r="C18" i="5"/>
  <c r="K15" i="5"/>
  <c r="J15" i="5"/>
  <c r="I15" i="5"/>
  <c r="H15" i="5"/>
  <c r="G15" i="5"/>
  <c r="F15" i="5"/>
  <c r="F5" i="5" s="1"/>
  <c r="E15" i="5"/>
  <c r="D15" i="5"/>
  <c r="C15" i="5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I184" i="6" s="1"/>
  <c r="H194" i="6"/>
  <c r="G194" i="6"/>
  <c r="F194" i="6"/>
  <c r="E194" i="6"/>
  <c r="D194" i="6"/>
  <c r="C194" i="6"/>
  <c r="K180" i="6"/>
  <c r="H180" i="6"/>
  <c r="K156" i="6"/>
  <c r="K146" i="6" s="1"/>
  <c r="J156" i="6"/>
  <c r="I156" i="6"/>
  <c r="I180" i="6" s="1"/>
  <c r="H156" i="6"/>
  <c r="H146" i="6" s="1"/>
  <c r="G156" i="6"/>
  <c r="G180" i="6" s="1"/>
  <c r="F156" i="6"/>
  <c r="F180" i="6" s="1"/>
  <c r="E156" i="6"/>
  <c r="E180" i="6" s="1"/>
  <c r="D156" i="6"/>
  <c r="C156" i="6"/>
  <c r="C180" i="6" s="1"/>
  <c r="G146" i="6"/>
  <c r="E146" i="6"/>
  <c r="C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J110" i="6" s="1"/>
  <c r="I120" i="6"/>
  <c r="H120" i="6"/>
  <c r="G120" i="6"/>
  <c r="F120" i="6"/>
  <c r="E120" i="6"/>
  <c r="D120" i="6"/>
  <c r="C120" i="6"/>
  <c r="K11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I95" i="6"/>
  <c r="H95" i="6"/>
  <c r="G95" i="6"/>
  <c r="F95" i="6"/>
  <c r="E95" i="6"/>
  <c r="D95" i="6"/>
  <c r="C95" i="6"/>
  <c r="K92" i="6"/>
  <c r="J92" i="6"/>
  <c r="I92" i="6"/>
  <c r="H92" i="6"/>
  <c r="G92" i="6"/>
  <c r="F92" i="6"/>
  <c r="E92" i="6"/>
  <c r="D92" i="6"/>
  <c r="C92" i="6"/>
  <c r="K88" i="6"/>
  <c r="J88" i="6"/>
  <c r="I88" i="6"/>
  <c r="H88" i="6"/>
  <c r="G88" i="6"/>
  <c r="F88" i="6"/>
  <c r="E88" i="6"/>
  <c r="D88" i="6"/>
  <c r="C88" i="6"/>
  <c r="K85" i="6"/>
  <c r="K75" i="6" s="1"/>
  <c r="J85" i="6"/>
  <c r="I85" i="6"/>
  <c r="H85" i="6"/>
  <c r="G85" i="6"/>
  <c r="F85" i="6"/>
  <c r="E85" i="6"/>
  <c r="D85" i="6"/>
  <c r="C85" i="6"/>
  <c r="C75" i="6" s="1"/>
  <c r="J75" i="6"/>
  <c r="D75" i="6"/>
  <c r="K73" i="6"/>
  <c r="J73" i="6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E53" i="6"/>
  <c r="D53" i="6"/>
  <c r="C53" i="6"/>
  <c r="K50" i="6"/>
  <c r="J50" i="6"/>
  <c r="I50" i="6"/>
  <c r="H50" i="6"/>
  <c r="G50" i="6"/>
  <c r="F50" i="6"/>
  <c r="E50" i="6"/>
  <c r="D50" i="6"/>
  <c r="C50" i="6"/>
  <c r="C40" i="6" s="1"/>
  <c r="I40" i="6"/>
  <c r="K38" i="6"/>
  <c r="J38" i="6"/>
  <c r="I38" i="6"/>
  <c r="H38" i="6"/>
  <c r="G38" i="6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H18" i="6"/>
  <c r="G18" i="6"/>
  <c r="F18" i="6"/>
  <c r="E18" i="6"/>
  <c r="D18" i="6"/>
  <c r="C18" i="6"/>
  <c r="K15" i="6"/>
  <c r="J15" i="6"/>
  <c r="I15" i="6"/>
  <c r="H15" i="6"/>
  <c r="G15" i="6"/>
  <c r="F15" i="6"/>
  <c r="E15" i="6"/>
  <c r="D15" i="6"/>
  <c r="C15" i="6"/>
  <c r="K217" i="7"/>
  <c r="J217" i="7"/>
  <c r="I217" i="7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I184" i="7" s="1"/>
  <c r="I219" i="7" s="1"/>
  <c r="H197" i="7"/>
  <c r="G197" i="7"/>
  <c r="F197" i="7"/>
  <c r="E197" i="7"/>
  <c r="D197" i="7"/>
  <c r="D184" i="7" s="1"/>
  <c r="D219" i="7" s="1"/>
  <c r="C197" i="7"/>
  <c r="K194" i="7"/>
  <c r="J194" i="7"/>
  <c r="J184" i="7" s="1"/>
  <c r="I194" i="7"/>
  <c r="H194" i="7"/>
  <c r="G194" i="7"/>
  <c r="F194" i="7"/>
  <c r="E194" i="7"/>
  <c r="D194" i="7"/>
  <c r="C194" i="7"/>
  <c r="C184" i="7" s="1"/>
  <c r="K184" i="7"/>
  <c r="K219" i="7" s="1"/>
  <c r="K156" i="7"/>
  <c r="K146" i="7" s="1"/>
  <c r="J156" i="7"/>
  <c r="J146" i="7" s="1"/>
  <c r="I156" i="7"/>
  <c r="I180" i="7" s="1"/>
  <c r="H156" i="7"/>
  <c r="H180" i="7" s="1"/>
  <c r="G156" i="7"/>
  <c r="G180" i="7" s="1"/>
  <c r="F156" i="7"/>
  <c r="E156" i="7"/>
  <c r="E146" i="7" s="1"/>
  <c r="D156" i="7"/>
  <c r="D180" i="7" s="1"/>
  <c r="C156" i="7"/>
  <c r="I146" i="7"/>
  <c r="H146" i="7"/>
  <c r="G146" i="7"/>
  <c r="D146" i="7"/>
  <c r="K143" i="7"/>
  <c r="J143" i="7"/>
  <c r="I143" i="7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C110" i="7" s="1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G123" i="7"/>
  <c r="F123" i="7"/>
  <c r="E123" i="7"/>
  <c r="D123" i="7"/>
  <c r="C123" i="7"/>
  <c r="K120" i="7"/>
  <c r="J120" i="7"/>
  <c r="I120" i="7"/>
  <c r="H120" i="7"/>
  <c r="G120" i="7"/>
  <c r="F120" i="7"/>
  <c r="E120" i="7"/>
  <c r="D120" i="7"/>
  <c r="C12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J92" i="7"/>
  <c r="I92" i="7"/>
  <c r="H92" i="7"/>
  <c r="G92" i="7"/>
  <c r="F92" i="7"/>
  <c r="E92" i="7"/>
  <c r="D92" i="7"/>
  <c r="C92" i="7"/>
  <c r="K88" i="7"/>
  <c r="J88" i="7"/>
  <c r="I88" i="7"/>
  <c r="H88" i="7"/>
  <c r="G88" i="7"/>
  <c r="F88" i="7"/>
  <c r="E88" i="7"/>
  <c r="D88" i="7"/>
  <c r="C88" i="7"/>
  <c r="K85" i="7"/>
  <c r="J85" i="7"/>
  <c r="I85" i="7"/>
  <c r="H85" i="7"/>
  <c r="G85" i="7"/>
  <c r="F85" i="7"/>
  <c r="F75" i="7" s="1"/>
  <c r="E85" i="7"/>
  <c r="D85" i="7"/>
  <c r="C8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H40" i="7" s="1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J50" i="7"/>
  <c r="I50" i="7"/>
  <c r="H50" i="7"/>
  <c r="G50" i="7"/>
  <c r="F50" i="7"/>
  <c r="E50" i="7"/>
  <c r="E40" i="7" s="1"/>
  <c r="D50" i="7"/>
  <c r="C5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I5" i="7" s="1"/>
  <c r="H25" i="7"/>
  <c r="G25" i="7"/>
  <c r="F25" i="7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I15" i="7"/>
  <c r="H15" i="7"/>
  <c r="G15" i="7"/>
  <c r="F15" i="7"/>
  <c r="F5" i="7" s="1"/>
  <c r="E15" i="7"/>
  <c r="D15" i="7"/>
  <c r="C15" i="7"/>
  <c r="K217" i="8"/>
  <c r="J217" i="8"/>
  <c r="J184" i="8" s="1"/>
  <c r="J219" i="8" s="1"/>
  <c r="I217" i="8"/>
  <c r="H217" i="8"/>
  <c r="G217" i="8"/>
  <c r="F217" i="8"/>
  <c r="E217" i="8"/>
  <c r="D217" i="8"/>
  <c r="C217" i="8"/>
  <c r="K208" i="8"/>
  <c r="K184" i="8" s="1"/>
  <c r="J208" i="8"/>
  <c r="I208" i="8"/>
  <c r="H208" i="8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J194" i="8"/>
  <c r="I194" i="8"/>
  <c r="H194" i="8"/>
  <c r="G194" i="8"/>
  <c r="F194" i="8"/>
  <c r="E194" i="8"/>
  <c r="D194" i="8"/>
  <c r="C194" i="8"/>
  <c r="K180" i="8"/>
  <c r="I180" i="8"/>
  <c r="H180" i="8"/>
  <c r="K156" i="8"/>
  <c r="J156" i="8"/>
  <c r="I156" i="8"/>
  <c r="I146" i="8" s="1"/>
  <c r="H156" i="8"/>
  <c r="G156" i="8"/>
  <c r="G180" i="8" s="1"/>
  <c r="F156" i="8"/>
  <c r="F180" i="8" s="1"/>
  <c r="E156" i="8"/>
  <c r="E180" i="8" s="1"/>
  <c r="D156" i="8"/>
  <c r="D146" i="8" s="1"/>
  <c r="C156" i="8"/>
  <c r="C180" i="8" s="1"/>
  <c r="K146" i="8"/>
  <c r="H146" i="8"/>
  <c r="G146" i="8"/>
  <c r="E146" i="8"/>
  <c r="C146" i="8"/>
  <c r="K143" i="8"/>
  <c r="J143" i="8"/>
  <c r="I143" i="8"/>
  <c r="H143" i="8"/>
  <c r="G143" i="8"/>
  <c r="F143" i="8"/>
  <c r="F110" i="8" s="1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J127" i="8"/>
  <c r="I127" i="8"/>
  <c r="H127" i="8"/>
  <c r="G127" i="8"/>
  <c r="F127" i="8"/>
  <c r="E127" i="8"/>
  <c r="D127" i="8"/>
  <c r="C127" i="8"/>
  <c r="K123" i="8"/>
  <c r="J123" i="8"/>
  <c r="I123" i="8"/>
  <c r="H123" i="8"/>
  <c r="G123" i="8"/>
  <c r="F123" i="8"/>
  <c r="E123" i="8"/>
  <c r="D123" i="8"/>
  <c r="C123" i="8"/>
  <c r="K120" i="8"/>
  <c r="J120" i="8"/>
  <c r="I120" i="8"/>
  <c r="H120" i="8"/>
  <c r="G120" i="8"/>
  <c r="F120" i="8"/>
  <c r="E120" i="8"/>
  <c r="E110" i="8" s="1"/>
  <c r="D120" i="8"/>
  <c r="C120" i="8"/>
  <c r="G110" i="8"/>
  <c r="K108" i="8"/>
  <c r="J108" i="8"/>
  <c r="I108" i="8"/>
  <c r="H108" i="8"/>
  <c r="G108" i="8"/>
  <c r="F108" i="8"/>
  <c r="F75" i="8" s="1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H85" i="8"/>
  <c r="G85" i="8"/>
  <c r="F85" i="8"/>
  <c r="E85" i="8"/>
  <c r="E75" i="8" s="1"/>
  <c r="D85" i="8"/>
  <c r="C85" i="8"/>
  <c r="K73" i="8"/>
  <c r="J73" i="8"/>
  <c r="I73" i="8"/>
  <c r="H73" i="8"/>
  <c r="G73" i="8"/>
  <c r="F73" i="8"/>
  <c r="F40" i="8" s="1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I40" i="8" s="1"/>
  <c r="H57" i="8"/>
  <c r="G57" i="8"/>
  <c r="F57" i="8"/>
  <c r="E57" i="8"/>
  <c r="D57" i="8"/>
  <c r="C57" i="8"/>
  <c r="K53" i="8"/>
  <c r="J53" i="8"/>
  <c r="I53" i="8"/>
  <c r="H53" i="8"/>
  <c r="G53" i="8"/>
  <c r="F53" i="8"/>
  <c r="E53" i="8"/>
  <c r="D53" i="8"/>
  <c r="C53" i="8"/>
  <c r="K50" i="8"/>
  <c r="K40" i="8" s="1"/>
  <c r="J50" i="8"/>
  <c r="I50" i="8"/>
  <c r="H50" i="8"/>
  <c r="G50" i="8"/>
  <c r="F50" i="8"/>
  <c r="E50" i="8"/>
  <c r="D50" i="8"/>
  <c r="C50" i="8"/>
  <c r="C40" i="8" s="1"/>
  <c r="E40" i="8"/>
  <c r="D40" i="8"/>
  <c r="K38" i="8"/>
  <c r="J38" i="8"/>
  <c r="I38" i="8"/>
  <c r="H38" i="8"/>
  <c r="G38" i="8"/>
  <c r="F38" i="8"/>
  <c r="E38" i="8"/>
  <c r="E5" i="8" s="1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C25" i="8"/>
  <c r="K22" i="8"/>
  <c r="J22" i="8"/>
  <c r="I22" i="8"/>
  <c r="H22" i="8"/>
  <c r="G22" i="8"/>
  <c r="F22" i="8"/>
  <c r="E22" i="8"/>
  <c r="D22" i="8"/>
  <c r="C22" i="8"/>
  <c r="K18" i="8"/>
  <c r="J18" i="8"/>
  <c r="I18" i="8"/>
  <c r="H18" i="8"/>
  <c r="G18" i="8"/>
  <c r="F18" i="8"/>
  <c r="E18" i="8"/>
  <c r="D18" i="8"/>
  <c r="C18" i="8"/>
  <c r="K15" i="8"/>
  <c r="J15" i="8"/>
  <c r="I15" i="8"/>
  <c r="H15" i="8"/>
  <c r="G15" i="8"/>
  <c r="F15" i="8"/>
  <c r="E15" i="8"/>
  <c r="D15" i="8"/>
  <c r="C15" i="8"/>
  <c r="K217" i="9"/>
  <c r="J217" i="9"/>
  <c r="I217" i="9"/>
  <c r="H217" i="9"/>
  <c r="G217" i="9"/>
  <c r="F217" i="9"/>
  <c r="E217" i="9"/>
  <c r="D217" i="9"/>
  <c r="D184" i="9" s="1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H201" i="9"/>
  <c r="G201" i="9"/>
  <c r="F201" i="9"/>
  <c r="E201" i="9"/>
  <c r="D201" i="9"/>
  <c r="C201" i="9"/>
  <c r="K197" i="9"/>
  <c r="J197" i="9"/>
  <c r="I197" i="9"/>
  <c r="H197" i="9"/>
  <c r="G197" i="9"/>
  <c r="F197" i="9"/>
  <c r="E197" i="9"/>
  <c r="D197" i="9"/>
  <c r="C197" i="9"/>
  <c r="K194" i="9"/>
  <c r="J194" i="9"/>
  <c r="I194" i="9"/>
  <c r="H194" i="9"/>
  <c r="G194" i="9"/>
  <c r="F194" i="9"/>
  <c r="E194" i="9"/>
  <c r="D194" i="9"/>
  <c r="C194" i="9"/>
  <c r="K156" i="9"/>
  <c r="J156" i="9"/>
  <c r="J180" i="9" s="1"/>
  <c r="I156" i="9"/>
  <c r="I180" i="9" s="1"/>
  <c r="H156" i="9"/>
  <c r="H180" i="9" s="1"/>
  <c r="G156" i="9"/>
  <c r="G180" i="9" s="1"/>
  <c r="F156" i="9"/>
  <c r="F180" i="9" s="1"/>
  <c r="E156" i="9"/>
  <c r="E146" i="9" s="1"/>
  <c r="D156" i="9"/>
  <c r="D146" i="9" s="1"/>
  <c r="C156" i="9"/>
  <c r="C180" i="9" s="1"/>
  <c r="J146" i="9"/>
  <c r="I146" i="9"/>
  <c r="H146" i="9"/>
  <c r="G146" i="9"/>
  <c r="F146" i="9"/>
  <c r="K143" i="9"/>
  <c r="K110" i="9" s="1"/>
  <c r="J143" i="9"/>
  <c r="J110" i="9" s="1"/>
  <c r="I143" i="9"/>
  <c r="H143" i="9"/>
  <c r="G143" i="9"/>
  <c r="F143" i="9"/>
  <c r="E143" i="9"/>
  <c r="D143" i="9"/>
  <c r="C143" i="9"/>
  <c r="C110" i="9" s="1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I110" i="9" s="1"/>
  <c r="H120" i="9"/>
  <c r="G120" i="9"/>
  <c r="F120" i="9"/>
  <c r="E120" i="9"/>
  <c r="D120" i="9"/>
  <c r="C12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J85" i="9"/>
  <c r="I85" i="9"/>
  <c r="I75" i="9" s="1"/>
  <c r="H85" i="9"/>
  <c r="H75" i="9" s="1"/>
  <c r="G85" i="9"/>
  <c r="F85" i="9"/>
  <c r="E85" i="9"/>
  <c r="D85" i="9"/>
  <c r="C85" i="9"/>
  <c r="J75" i="9"/>
  <c r="G75" i="9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F60" i="9"/>
  <c r="F40" i="9" s="1"/>
  <c r="E60" i="9"/>
  <c r="D60" i="9"/>
  <c r="C60" i="9"/>
  <c r="K57" i="9"/>
  <c r="J57" i="9"/>
  <c r="I57" i="9"/>
  <c r="H57" i="9"/>
  <c r="G57" i="9"/>
  <c r="F57" i="9"/>
  <c r="E57" i="9"/>
  <c r="D57" i="9"/>
  <c r="C57" i="9"/>
  <c r="K53" i="9"/>
  <c r="J53" i="9"/>
  <c r="I53" i="9"/>
  <c r="H53" i="9"/>
  <c r="G53" i="9"/>
  <c r="F53" i="9"/>
  <c r="E53" i="9"/>
  <c r="D53" i="9"/>
  <c r="C53" i="9"/>
  <c r="K50" i="9"/>
  <c r="J50" i="9"/>
  <c r="I50" i="9"/>
  <c r="H50" i="9"/>
  <c r="G50" i="9"/>
  <c r="F50" i="9"/>
  <c r="E50" i="9"/>
  <c r="D50" i="9"/>
  <c r="C50" i="9"/>
  <c r="E4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F15" i="9"/>
  <c r="E15" i="9"/>
  <c r="D15" i="9"/>
  <c r="C15" i="9"/>
  <c r="J219" i="10"/>
  <c r="K217" i="10"/>
  <c r="J217" i="10"/>
  <c r="I217" i="10"/>
  <c r="H217" i="10"/>
  <c r="G217" i="10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E197" i="10"/>
  <c r="D197" i="10"/>
  <c r="C197" i="10"/>
  <c r="K194" i="10"/>
  <c r="J194" i="10"/>
  <c r="J184" i="10" s="1"/>
  <c r="I194" i="10"/>
  <c r="I184" i="10" s="1"/>
  <c r="H194" i="10"/>
  <c r="G194" i="10"/>
  <c r="F194" i="10"/>
  <c r="E194" i="10"/>
  <c r="D194" i="10"/>
  <c r="C194" i="10"/>
  <c r="K184" i="10"/>
  <c r="K156" i="10"/>
  <c r="K180" i="10" s="1"/>
  <c r="J156" i="10"/>
  <c r="J180" i="10" s="1"/>
  <c r="I156" i="10"/>
  <c r="I146" i="10" s="1"/>
  <c r="H156" i="10"/>
  <c r="H180" i="10" s="1"/>
  <c r="G156" i="10"/>
  <c r="F156" i="10"/>
  <c r="F180" i="10" s="1"/>
  <c r="E156" i="10"/>
  <c r="E146" i="10" s="1"/>
  <c r="D156" i="10"/>
  <c r="D180" i="10" s="1"/>
  <c r="C156" i="10"/>
  <c r="C180" i="10" s="1"/>
  <c r="K146" i="10"/>
  <c r="J146" i="10"/>
  <c r="H146" i="10"/>
  <c r="F146" i="10"/>
  <c r="D146" i="10"/>
  <c r="C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I130" i="10"/>
  <c r="H130" i="10"/>
  <c r="G130" i="10"/>
  <c r="F130" i="10"/>
  <c r="E130" i="10"/>
  <c r="D130" i="10"/>
  <c r="C130" i="10"/>
  <c r="K127" i="10"/>
  <c r="J127" i="10"/>
  <c r="I127" i="10"/>
  <c r="H127" i="10"/>
  <c r="G127" i="10"/>
  <c r="F127" i="10"/>
  <c r="E127" i="10"/>
  <c r="D127" i="10"/>
  <c r="C127" i="10"/>
  <c r="K123" i="10"/>
  <c r="J123" i="10"/>
  <c r="I123" i="10"/>
  <c r="H123" i="10"/>
  <c r="G123" i="10"/>
  <c r="F123" i="10"/>
  <c r="E123" i="10"/>
  <c r="D123" i="10"/>
  <c r="C123" i="10"/>
  <c r="K120" i="10"/>
  <c r="J120" i="10"/>
  <c r="I120" i="10"/>
  <c r="H120" i="10"/>
  <c r="G120" i="10"/>
  <c r="F120" i="10"/>
  <c r="E120" i="10"/>
  <c r="D120" i="10"/>
  <c r="C120" i="10"/>
  <c r="K108" i="10"/>
  <c r="J108" i="10"/>
  <c r="I108" i="10"/>
  <c r="H108" i="10"/>
  <c r="G108" i="10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D95" i="10"/>
  <c r="C95" i="10"/>
  <c r="K92" i="10"/>
  <c r="J92" i="10"/>
  <c r="I92" i="10"/>
  <c r="H92" i="10"/>
  <c r="G92" i="10"/>
  <c r="F92" i="10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H85" i="10"/>
  <c r="G85" i="10"/>
  <c r="F85" i="10"/>
  <c r="E85" i="10"/>
  <c r="D85" i="10"/>
  <c r="C85" i="10"/>
  <c r="E75" i="10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I40" i="10" s="1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J40" i="10"/>
  <c r="D4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H5" i="10" s="1"/>
  <c r="G25" i="10"/>
  <c r="F25" i="10"/>
  <c r="E25" i="10"/>
  <c r="D25" i="10"/>
  <c r="C25" i="10"/>
  <c r="K22" i="10"/>
  <c r="J22" i="10"/>
  <c r="I22" i="10"/>
  <c r="I5" i="10" s="1"/>
  <c r="H22" i="10"/>
  <c r="G22" i="10"/>
  <c r="F22" i="10"/>
  <c r="E22" i="10"/>
  <c r="D22" i="10"/>
  <c r="C22" i="10"/>
  <c r="K18" i="10"/>
  <c r="J18" i="10"/>
  <c r="I18" i="10"/>
  <c r="H18" i="10"/>
  <c r="G18" i="10"/>
  <c r="F18" i="10"/>
  <c r="E18" i="10"/>
  <c r="D18" i="10"/>
  <c r="C18" i="10"/>
  <c r="K15" i="10"/>
  <c r="J15" i="10"/>
  <c r="I15" i="10"/>
  <c r="H15" i="10"/>
  <c r="G15" i="10"/>
  <c r="F15" i="10"/>
  <c r="E15" i="10"/>
  <c r="D15" i="10"/>
  <c r="C15" i="10"/>
  <c r="K217" i="11"/>
  <c r="J217" i="11"/>
  <c r="I217" i="11"/>
  <c r="H217" i="11"/>
  <c r="G217" i="11"/>
  <c r="F217" i="11"/>
  <c r="E217" i="11"/>
  <c r="D217" i="11"/>
  <c r="C217" i="11"/>
  <c r="K208" i="11"/>
  <c r="J208" i="11"/>
  <c r="I208" i="11"/>
  <c r="H208" i="11"/>
  <c r="G208" i="11"/>
  <c r="G184" i="11" s="1"/>
  <c r="G219" i="11" s="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K201" i="11"/>
  <c r="J201" i="11"/>
  <c r="I201" i="11"/>
  <c r="H201" i="11"/>
  <c r="G201" i="11"/>
  <c r="F201" i="11"/>
  <c r="E201" i="11"/>
  <c r="D201" i="11"/>
  <c r="C201" i="11"/>
  <c r="K197" i="11"/>
  <c r="J197" i="11"/>
  <c r="I197" i="11"/>
  <c r="H197" i="11"/>
  <c r="G197" i="11"/>
  <c r="F197" i="11"/>
  <c r="E197" i="11"/>
  <c r="D197" i="11"/>
  <c r="C197" i="11"/>
  <c r="K194" i="11"/>
  <c r="J194" i="11"/>
  <c r="I194" i="11"/>
  <c r="H194" i="11"/>
  <c r="G194" i="11"/>
  <c r="F194" i="11"/>
  <c r="E194" i="11"/>
  <c r="D194" i="11"/>
  <c r="C194" i="11"/>
  <c r="C184" i="11" s="1"/>
  <c r="E184" i="11"/>
  <c r="K156" i="11"/>
  <c r="K180" i="11" s="1"/>
  <c r="J156" i="11"/>
  <c r="J180" i="11" s="1"/>
  <c r="I156" i="11"/>
  <c r="I180" i="11" s="1"/>
  <c r="H156" i="11"/>
  <c r="H180" i="11" s="1"/>
  <c r="G156" i="11"/>
  <c r="G180" i="11" s="1"/>
  <c r="F156" i="11"/>
  <c r="F180" i="11" s="1"/>
  <c r="E156" i="11"/>
  <c r="E146" i="11" s="1"/>
  <c r="D156" i="11"/>
  <c r="D180" i="11" s="1"/>
  <c r="C156" i="11"/>
  <c r="C180" i="11" s="1"/>
  <c r="I146" i="11"/>
  <c r="H146" i="11"/>
  <c r="G146" i="11"/>
  <c r="F146" i="11"/>
  <c r="D146" i="11"/>
  <c r="K143" i="11"/>
  <c r="J143" i="11"/>
  <c r="I143" i="11"/>
  <c r="H143" i="11"/>
  <c r="H110" i="11" s="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D123" i="11"/>
  <c r="C123" i="11"/>
  <c r="K120" i="11"/>
  <c r="J120" i="11"/>
  <c r="I120" i="11"/>
  <c r="H120" i="11"/>
  <c r="G120" i="11"/>
  <c r="G110" i="11" s="1"/>
  <c r="F120" i="11"/>
  <c r="E120" i="11"/>
  <c r="D120" i="11"/>
  <c r="C120" i="11"/>
  <c r="K108" i="11"/>
  <c r="J108" i="11"/>
  <c r="I108" i="11"/>
  <c r="H108" i="11"/>
  <c r="G108" i="11"/>
  <c r="F108" i="11"/>
  <c r="E108" i="11"/>
  <c r="D108" i="11"/>
  <c r="C108" i="11"/>
  <c r="K99" i="11"/>
  <c r="J99" i="11"/>
  <c r="I99" i="11"/>
  <c r="H99" i="11"/>
  <c r="G99" i="11"/>
  <c r="F99" i="11"/>
  <c r="E99" i="11"/>
  <c r="D99" i="11"/>
  <c r="C99" i="11"/>
  <c r="K95" i="11"/>
  <c r="J95" i="11"/>
  <c r="I95" i="11"/>
  <c r="H95" i="11"/>
  <c r="G95" i="11"/>
  <c r="F95" i="11"/>
  <c r="E95" i="11"/>
  <c r="D95" i="11"/>
  <c r="C95" i="11"/>
  <c r="K92" i="11"/>
  <c r="J92" i="11"/>
  <c r="I92" i="11"/>
  <c r="H92" i="11"/>
  <c r="G92" i="11"/>
  <c r="F92" i="11"/>
  <c r="E92" i="11"/>
  <c r="D92" i="11"/>
  <c r="C92" i="11"/>
  <c r="K88" i="11"/>
  <c r="K75" i="11" s="1"/>
  <c r="J88" i="11"/>
  <c r="I88" i="11"/>
  <c r="H88" i="11"/>
  <c r="G88" i="11"/>
  <c r="F88" i="11"/>
  <c r="E88" i="11"/>
  <c r="D88" i="11"/>
  <c r="C88" i="11"/>
  <c r="C75" i="11" s="1"/>
  <c r="K85" i="11"/>
  <c r="J85" i="11"/>
  <c r="I85" i="11"/>
  <c r="H85" i="11"/>
  <c r="G85" i="11"/>
  <c r="F85" i="11"/>
  <c r="F75" i="11" s="1"/>
  <c r="E85" i="11"/>
  <c r="E75" i="11" s="1"/>
  <c r="D85" i="11"/>
  <c r="D75" i="11" s="1"/>
  <c r="C8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J53" i="11"/>
  <c r="I53" i="11"/>
  <c r="H53" i="11"/>
  <c r="G53" i="11"/>
  <c r="F53" i="11"/>
  <c r="E53" i="11"/>
  <c r="D53" i="11"/>
  <c r="C53" i="11"/>
  <c r="K50" i="11"/>
  <c r="J50" i="11"/>
  <c r="I50" i="11"/>
  <c r="H50" i="11"/>
  <c r="G50" i="11"/>
  <c r="F50" i="11"/>
  <c r="F40" i="11" s="1"/>
  <c r="E50" i="11"/>
  <c r="D50" i="11"/>
  <c r="C50" i="1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I22" i="11"/>
  <c r="H22" i="11"/>
  <c r="G22" i="11"/>
  <c r="F22" i="11"/>
  <c r="E22" i="11"/>
  <c r="D22" i="11"/>
  <c r="C22" i="11"/>
  <c r="K18" i="11"/>
  <c r="J18" i="11"/>
  <c r="I18" i="11"/>
  <c r="H18" i="11"/>
  <c r="G18" i="11"/>
  <c r="F18" i="11"/>
  <c r="E18" i="11"/>
  <c r="D18" i="11"/>
  <c r="C18" i="11"/>
  <c r="K15" i="11"/>
  <c r="J15" i="11"/>
  <c r="I15" i="11"/>
  <c r="H15" i="11"/>
  <c r="G15" i="11"/>
  <c r="F15" i="11"/>
  <c r="E15" i="11"/>
  <c r="D15" i="11"/>
  <c r="C15" i="11"/>
  <c r="F5" i="1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H184" i="12" s="1"/>
  <c r="H219" i="12" s="1"/>
  <c r="G204" i="12"/>
  <c r="F204" i="12"/>
  <c r="E204" i="12"/>
  <c r="D204" i="12"/>
  <c r="C204" i="12"/>
  <c r="K201" i="12"/>
  <c r="J201" i="12"/>
  <c r="I201" i="12"/>
  <c r="H201" i="12"/>
  <c r="G201" i="12"/>
  <c r="F201" i="12"/>
  <c r="E201" i="12"/>
  <c r="D201" i="12"/>
  <c r="C201" i="12"/>
  <c r="K197" i="12"/>
  <c r="J197" i="12"/>
  <c r="I197" i="12"/>
  <c r="H197" i="12"/>
  <c r="G197" i="12"/>
  <c r="F197" i="12"/>
  <c r="E197" i="12"/>
  <c r="D197" i="12"/>
  <c r="C197" i="12"/>
  <c r="K194" i="12"/>
  <c r="J194" i="12"/>
  <c r="I194" i="12"/>
  <c r="H194" i="12"/>
  <c r="G194" i="12"/>
  <c r="F194" i="12"/>
  <c r="E194" i="12"/>
  <c r="D194" i="12"/>
  <c r="C194" i="12"/>
  <c r="J180" i="12"/>
  <c r="H180" i="12"/>
  <c r="K156" i="12"/>
  <c r="K180" i="12" s="1"/>
  <c r="J156" i="12"/>
  <c r="J146" i="12" s="1"/>
  <c r="I156" i="12"/>
  <c r="I146" i="12" s="1"/>
  <c r="H156" i="12"/>
  <c r="H146" i="12" s="1"/>
  <c r="G156" i="12"/>
  <c r="G180" i="12" s="1"/>
  <c r="F156" i="12"/>
  <c r="F180" i="12" s="1"/>
  <c r="E156" i="12"/>
  <c r="E180" i="12" s="1"/>
  <c r="D156" i="12"/>
  <c r="C156" i="12"/>
  <c r="C146" i="12" s="1"/>
  <c r="K146" i="12"/>
  <c r="K143" i="12"/>
  <c r="J143" i="12"/>
  <c r="I143" i="12"/>
  <c r="H143" i="12"/>
  <c r="G143" i="12"/>
  <c r="F143" i="12"/>
  <c r="E143" i="12"/>
  <c r="D143" i="12"/>
  <c r="C143" i="12"/>
  <c r="C110" i="12" s="1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K127" i="12"/>
  <c r="J127" i="12"/>
  <c r="I127" i="12"/>
  <c r="H127" i="12"/>
  <c r="G127" i="12"/>
  <c r="F127" i="12"/>
  <c r="E127" i="12"/>
  <c r="D127" i="12"/>
  <c r="C127" i="12"/>
  <c r="K123" i="12"/>
  <c r="J123" i="12"/>
  <c r="I123" i="12"/>
  <c r="H123" i="12"/>
  <c r="G123" i="12"/>
  <c r="F123" i="12"/>
  <c r="E123" i="12"/>
  <c r="D123" i="12"/>
  <c r="C123" i="12"/>
  <c r="K120" i="12"/>
  <c r="J120" i="12"/>
  <c r="I120" i="12"/>
  <c r="H120" i="12"/>
  <c r="G120" i="12"/>
  <c r="F120" i="12"/>
  <c r="E120" i="12"/>
  <c r="D120" i="12"/>
  <c r="C120" i="12"/>
  <c r="K108" i="12"/>
  <c r="J108" i="12"/>
  <c r="J75" i="12" s="1"/>
  <c r="I108" i="12"/>
  <c r="H108" i="12"/>
  <c r="G108" i="12"/>
  <c r="F108" i="12"/>
  <c r="E108" i="12"/>
  <c r="D108" i="12"/>
  <c r="C108" i="12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D75" i="12" s="1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H85" i="12"/>
  <c r="H75" i="12" s="1"/>
  <c r="G85" i="12"/>
  <c r="F85" i="12"/>
  <c r="E85" i="12"/>
  <c r="D85" i="12"/>
  <c r="C85" i="12"/>
  <c r="I75" i="12"/>
  <c r="K73" i="12"/>
  <c r="J73" i="12"/>
  <c r="I73" i="12"/>
  <c r="H73" i="12"/>
  <c r="G73" i="12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C57" i="12"/>
  <c r="K53" i="12"/>
  <c r="J53" i="12"/>
  <c r="I53" i="12"/>
  <c r="I40" i="12" s="1"/>
  <c r="H53" i="12"/>
  <c r="G53" i="12"/>
  <c r="F53" i="12"/>
  <c r="E53" i="12"/>
  <c r="D53" i="12"/>
  <c r="C53" i="12"/>
  <c r="K50" i="12"/>
  <c r="J50" i="12"/>
  <c r="J40" i="12" s="1"/>
  <c r="I50" i="12"/>
  <c r="H50" i="12"/>
  <c r="G50" i="12"/>
  <c r="F50" i="12"/>
  <c r="E50" i="12"/>
  <c r="D50" i="12"/>
  <c r="C5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H22" i="12"/>
  <c r="G22" i="12"/>
  <c r="G5" i="12" s="1"/>
  <c r="F22" i="12"/>
  <c r="E22" i="12"/>
  <c r="D22" i="12"/>
  <c r="C22" i="12"/>
  <c r="K18" i="12"/>
  <c r="J18" i="12"/>
  <c r="I18" i="12"/>
  <c r="H18" i="12"/>
  <c r="G18" i="12"/>
  <c r="F18" i="12"/>
  <c r="E18" i="12"/>
  <c r="D18" i="12"/>
  <c r="C18" i="12"/>
  <c r="K15" i="12"/>
  <c r="J15" i="12"/>
  <c r="I15" i="12"/>
  <c r="H15" i="12"/>
  <c r="G15" i="12"/>
  <c r="F15" i="12"/>
  <c r="E15" i="12"/>
  <c r="D15" i="12"/>
  <c r="C15" i="12"/>
  <c r="K217" i="13"/>
  <c r="J217" i="13"/>
  <c r="I217" i="13"/>
  <c r="H217" i="13"/>
  <c r="G217" i="13"/>
  <c r="F217" i="13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G204" i="13"/>
  <c r="F204" i="13"/>
  <c r="E204" i="13"/>
  <c r="D204" i="13"/>
  <c r="C204" i="13"/>
  <c r="K201" i="13"/>
  <c r="J201" i="13"/>
  <c r="I201" i="13"/>
  <c r="H201" i="13"/>
  <c r="G201" i="13"/>
  <c r="F201" i="13"/>
  <c r="E201" i="13"/>
  <c r="D201" i="13"/>
  <c r="C201" i="13"/>
  <c r="K197" i="13"/>
  <c r="J197" i="13"/>
  <c r="I197" i="13"/>
  <c r="H197" i="13"/>
  <c r="G197" i="13"/>
  <c r="G184" i="13" s="1"/>
  <c r="F197" i="13"/>
  <c r="E197" i="13"/>
  <c r="D197" i="13"/>
  <c r="C197" i="13"/>
  <c r="K194" i="13"/>
  <c r="J194" i="13"/>
  <c r="I194" i="13"/>
  <c r="H194" i="13"/>
  <c r="G194" i="13"/>
  <c r="F194" i="13"/>
  <c r="E194" i="13"/>
  <c r="D194" i="13"/>
  <c r="C194" i="13"/>
  <c r="K156" i="13"/>
  <c r="K180" i="13" s="1"/>
  <c r="J156" i="13"/>
  <c r="J180" i="13" s="1"/>
  <c r="I156" i="13"/>
  <c r="I180" i="13" s="1"/>
  <c r="H156" i="13"/>
  <c r="H180" i="13" s="1"/>
  <c r="G156" i="13"/>
  <c r="G180" i="13" s="1"/>
  <c r="F156" i="13"/>
  <c r="F180" i="13" s="1"/>
  <c r="E156" i="13"/>
  <c r="E146" i="13" s="1"/>
  <c r="D156" i="13"/>
  <c r="D180" i="13" s="1"/>
  <c r="C156" i="13"/>
  <c r="C180" i="13" s="1"/>
  <c r="J146" i="13"/>
  <c r="I146" i="13"/>
  <c r="H146" i="13"/>
  <c r="G146" i="13"/>
  <c r="F146" i="13"/>
  <c r="K143" i="13"/>
  <c r="J143" i="13"/>
  <c r="I143" i="13"/>
  <c r="H143" i="13"/>
  <c r="G143" i="13"/>
  <c r="F143" i="13"/>
  <c r="E143" i="13"/>
  <c r="D143" i="13"/>
  <c r="C143" i="13"/>
  <c r="K134" i="13"/>
  <c r="J134" i="13"/>
  <c r="I134" i="13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G127" i="13"/>
  <c r="F127" i="13"/>
  <c r="E127" i="13"/>
  <c r="D127" i="13"/>
  <c r="C127" i="13"/>
  <c r="K123" i="13"/>
  <c r="J123" i="13"/>
  <c r="I123" i="13"/>
  <c r="H123" i="13"/>
  <c r="G123" i="13"/>
  <c r="F123" i="13"/>
  <c r="E123" i="13"/>
  <c r="D123" i="13"/>
  <c r="C123" i="13"/>
  <c r="K120" i="13"/>
  <c r="J120" i="13"/>
  <c r="I120" i="13"/>
  <c r="H120" i="13"/>
  <c r="H110" i="13" s="1"/>
  <c r="G120" i="13"/>
  <c r="G110" i="13" s="1"/>
  <c r="F120" i="13"/>
  <c r="E120" i="13"/>
  <c r="D120" i="13"/>
  <c r="C120" i="13"/>
  <c r="K108" i="13"/>
  <c r="J108" i="13"/>
  <c r="I108" i="13"/>
  <c r="H108" i="13"/>
  <c r="G108" i="13"/>
  <c r="F108" i="13"/>
  <c r="E108" i="13"/>
  <c r="D108" i="13"/>
  <c r="C108" i="13"/>
  <c r="K99" i="13"/>
  <c r="J99" i="13"/>
  <c r="I99" i="13"/>
  <c r="H99" i="13"/>
  <c r="G99" i="13"/>
  <c r="F99" i="13"/>
  <c r="E99" i="13"/>
  <c r="D99" i="13"/>
  <c r="C99" i="13"/>
  <c r="K95" i="13"/>
  <c r="J95" i="13"/>
  <c r="I95" i="13"/>
  <c r="H95" i="13"/>
  <c r="G95" i="13"/>
  <c r="F95" i="13"/>
  <c r="E95" i="13"/>
  <c r="D95" i="13"/>
  <c r="C95" i="13"/>
  <c r="C75" i="13" s="1"/>
  <c r="K92" i="13"/>
  <c r="J92" i="13"/>
  <c r="I92" i="13"/>
  <c r="H92" i="13"/>
  <c r="G92" i="13"/>
  <c r="F92" i="13"/>
  <c r="E92" i="13"/>
  <c r="D92" i="13"/>
  <c r="C92" i="13"/>
  <c r="K88" i="13"/>
  <c r="J88" i="13"/>
  <c r="I88" i="13"/>
  <c r="H88" i="13"/>
  <c r="G88" i="13"/>
  <c r="F88" i="13"/>
  <c r="E88" i="13"/>
  <c r="D88" i="13"/>
  <c r="C88" i="13"/>
  <c r="K85" i="13"/>
  <c r="J85" i="13"/>
  <c r="I85" i="13"/>
  <c r="H85" i="13"/>
  <c r="G85" i="13"/>
  <c r="G75" i="13" s="1"/>
  <c r="F85" i="13"/>
  <c r="E85" i="13"/>
  <c r="D85" i="13"/>
  <c r="C85" i="13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K57" i="13"/>
  <c r="J57" i="13"/>
  <c r="I57" i="13"/>
  <c r="H57" i="13"/>
  <c r="G57" i="13"/>
  <c r="F57" i="13"/>
  <c r="E57" i="13"/>
  <c r="D57" i="13"/>
  <c r="D40" i="13" s="1"/>
  <c r="C57" i="13"/>
  <c r="K53" i="13"/>
  <c r="J53" i="13"/>
  <c r="I53" i="13"/>
  <c r="H53" i="13"/>
  <c r="G53" i="13"/>
  <c r="F53" i="13"/>
  <c r="E53" i="13"/>
  <c r="D53" i="13"/>
  <c r="C53" i="13"/>
  <c r="K50" i="13"/>
  <c r="J50" i="13"/>
  <c r="I50" i="13"/>
  <c r="H50" i="13"/>
  <c r="G50" i="13"/>
  <c r="F50" i="13"/>
  <c r="F40" i="13" s="1"/>
  <c r="E50" i="13"/>
  <c r="D50" i="13"/>
  <c r="C50" i="13"/>
  <c r="G4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D25" i="13"/>
  <c r="C25" i="13"/>
  <c r="K22" i="13"/>
  <c r="J22" i="13"/>
  <c r="I22" i="13"/>
  <c r="H22" i="13"/>
  <c r="G22" i="13"/>
  <c r="F22" i="13"/>
  <c r="E22" i="13"/>
  <c r="D22" i="13"/>
  <c r="C22" i="13"/>
  <c r="K18" i="13"/>
  <c r="J18" i="13"/>
  <c r="I18" i="13"/>
  <c r="H18" i="13"/>
  <c r="G18" i="13"/>
  <c r="F18" i="13"/>
  <c r="E18" i="13"/>
  <c r="D18" i="13"/>
  <c r="C18" i="13"/>
  <c r="K15" i="13"/>
  <c r="J15" i="13"/>
  <c r="I15" i="13"/>
  <c r="H15" i="13"/>
  <c r="G15" i="13"/>
  <c r="F15" i="13"/>
  <c r="E15" i="13"/>
  <c r="D15" i="13"/>
  <c r="C15" i="13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E204" i="14"/>
  <c r="D204" i="14"/>
  <c r="C204" i="14"/>
  <c r="K201" i="14"/>
  <c r="J201" i="14"/>
  <c r="I201" i="14"/>
  <c r="H201" i="14"/>
  <c r="G201" i="14"/>
  <c r="F201" i="14"/>
  <c r="E201" i="14"/>
  <c r="D201" i="14"/>
  <c r="C201" i="14"/>
  <c r="K197" i="14"/>
  <c r="J197" i="14"/>
  <c r="I197" i="14"/>
  <c r="H197" i="14"/>
  <c r="G197" i="14"/>
  <c r="F197" i="14"/>
  <c r="E197" i="14"/>
  <c r="D197" i="14"/>
  <c r="C197" i="14"/>
  <c r="K194" i="14"/>
  <c r="J194" i="14"/>
  <c r="I194" i="14"/>
  <c r="H194" i="14"/>
  <c r="G194" i="14"/>
  <c r="F194" i="14"/>
  <c r="E194" i="14"/>
  <c r="D194" i="14"/>
  <c r="C194" i="14"/>
  <c r="J184" i="14"/>
  <c r="K180" i="14"/>
  <c r="I180" i="14"/>
  <c r="K156" i="14"/>
  <c r="J156" i="14"/>
  <c r="J146" i="14" s="1"/>
  <c r="I156" i="14"/>
  <c r="I146" i="14" s="1"/>
  <c r="H156" i="14"/>
  <c r="H180" i="14" s="1"/>
  <c r="G156" i="14"/>
  <c r="F156" i="14"/>
  <c r="F180" i="14" s="1"/>
  <c r="E156" i="14"/>
  <c r="E180" i="14" s="1"/>
  <c r="D156" i="14"/>
  <c r="C156" i="14"/>
  <c r="C180" i="14" s="1"/>
  <c r="K146" i="14"/>
  <c r="H146" i="14"/>
  <c r="F146" i="14"/>
  <c r="E146" i="14"/>
  <c r="C146" i="14"/>
  <c r="K143" i="14"/>
  <c r="J143" i="14"/>
  <c r="I143" i="14"/>
  <c r="H143" i="14"/>
  <c r="G143" i="14"/>
  <c r="F143" i="14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F130" i="14"/>
  <c r="E130" i="14"/>
  <c r="D130" i="14"/>
  <c r="C130" i="14"/>
  <c r="K127" i="14"/>
  <c r="J127" i="14"/>
  <c r="I127" i="14"/>
  <c r="H127" i="14"/>
  <c r="G127" i="14"/>
  <c r="F127" i="14"/>
  <c r="E127" i="14"/>
  <c r="D127" i="14"/>
  <c r="C127" i="14"/>
  <c r="K123" i="14"/>
  <c r="J123" i="14"/>
  <c r="I123" i="14"/>
  <c r="H123" i="14"/>
  <c r="G123" i="14"/>
  <c r="F123" i="14"/>
  <c r="E123" i="14"/>
  <c r="D123" i="14"/>
  <c r="C123" i="14"/>
  <c r="K120" i="14"/>
  <c r="J120" i="14"/>
  <c r="I120" i="14"/>
  <c r="H120" i="14"/>
  <c r="G120" i="14"/>
  <c r="F120" i="14"/>
  <c r="E120" i="14"/>
  <c r="D120" i="14"/>
  <c r="C120" i="14"/>
  <c r="K108" i="14"/>
  <c r="J108" i="14"/>
  <c r="I108" i="14"/>
  <c r="H108" i="14"/>
  <c r="G108" i="14"/>
  <c r="F108" i="14"/>
  <c r="E108" i="14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H92" i="14"/>
  <c r="G92" i="14"/>
  <c r="F92" i="14"/>
  <c r="E92" i="14"/>
  <c r="D92" i="14"/>
  <c r="C92" i="14"/>
  <c r="K88" i="14"/>
  <c r="J88" i="14"/>
  <c r="I88" i="14"/>
  <c r="H88" i="14"/>
  <c r="G88" i="14"/>
  <c r="F88" i="14"/>
  <c r="E88" i="14"/>
  <c r="D88" i="14"/>
  <c r="C88" i="14"/>
  <c r="K85" i="14"/>
  <c r="J85" i="14"/>
  <c r="I85" i="14"/>
  <c r="H85" i="14"/>
  <c r="G85" i="14"/>
  <c r="F85" i="14"/>
  <c r="E85" i="14"/>
  <c r="D85" i="14"/>
  <c r="D75" i="14" s="1"/>
  <c r="C85" i="14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H40" i="14" s="1"/>
  <c r="G57" i="14"/>
  <c r="F57" i="14"/>
  <c r="E57" i="14"/>
  <c r="D57" i="14"/>
  <c r="C57" i="14"/>
  <c r="K53" i="14"/>
  <c r="J53" i="14"/>
  <c r="I53" i="14"/>
  <c r="H53" i="14"/>
  <c r="G53" i="14"/>
  <c r="F53" i="14"/>
  <c r="E53" i="14"/>
  <c r="D53" i="14"/>
  <c r="C53" i="14"/>
  <c r="K50" i="14"/>
  <c r="J50" i="14"/>
  <c r="J40" i="14" s="1"/>
  <c r="I50" i="14"/>
  <c r="H50" i="14"/>
  <c r="G50" i="14"/>
  <c r="F50" i="14"/>
  <c r="E50" i="14"/>
  <c r="D50" i="14"/>
  <c r="C50" i="14"/>
  <c r="K40" i="14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F22" i="14"/>
  <c r="E22" i="14"/>
  <c r="D22" i="14"/>
  <c r="C22" i="14"/>
  <c r="K18" i="14"/>
  <c r="J18" i="14"/>
  <c r="I18" i="14"/>
  <c r="H18" i="14"/>
  <c r="H5" i="14" s="1"/>
  <c r="G18" i="14"/>
  <c r="F18" i="14"/>
  <c r="E18" i="14"/>
  <c r="D18" i="14"/>
  <c r="C18" i="14"/>
  <c r="K15" i="14"/>
  <c r="J15" i="14"/>
  <c r="I15" i="14"/>
  <c r="H15" i="14"/>
  <c r="G15" i="14"/>
  <c r="F15" i="14"/>
  <c r="E15" i="14"/>
  <c r="D15" i="14"/>
  <c r="C1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E184" i="15" s="1"/>
  <c r="D204" i="15"/>
  <c r="C204" i="15"/>
  <c r="K201" i="15"/>
  <c r="J201" i="15"/>
  <c r="I201" i="15"/>
  <c r="H201" i="15"/>
  <c r="G201" i="15"/>
  <c r="F201" i="15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J194" i="15"/>
  <c r="I194" i="15"/>
  <c r="H194" i="15"/>
  <c r="G194" i="15"/>
  <c r="F194" i="15"/>
  <c r="E194" i="15"/>
  <c r="D194" i="15"/>
  <c r="C194" i="15"/>
  <c r="J180" i="15"/>
  <c r="G180" i="15"/>
  <c r="K156" i="15"/>
  <c r="J156" i="15"/>
  <c r="I156" i="15"/>
  <c r="I180" i="15" s="1"/>
  <c r="H156" i="15"/>
  <c r="H180" i="15" s="1"/>
  <c r="G156" i="15"/>
  <c r="F156" i="15"/>
  <c r="F180" i="15" s="1"/>
  <c r="E156" i="15"/>
  <c r="E146" i="15" s="1"/>
  <c r="D156" i="15"/>
  <c r="D180" i="15" s="1"/>
  <c r="C156" i="15"/>
  <c r="J146" i="15"/>
  <c r="I146" i="15"/>
  <c r="H146" i="15"/>
  <c r="G146" i="15"/>
  <c r="F146" i="15"/>
  <c r="D146" i="15"/>
  <c r="K143" i="15"/>
  <c r="J143" i="15"/>
  <c r="I143" i="15"/>
  <c r="H143" i="15"/>
  <c r="G143" i="15"/>
  <c r="F143" i="15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I123" i="15"/>
  <c r="H123" i="15"/>
  <c r="G123" i="15"/>
  <c r="F123" i="15"/>
  <c r="E123" i="15"/>
  <c r="D123" i="15"/>
  <c r="C123" i="15"/>
  <c r="K120" i="15"/>
  <c r="J120" i="15"/>
  <c r="I120" i="15"/>
  <c r="H120" i="15"/>
  <c r="G120" i="15"/>
  <c r="F120" i="15"/>
  <c r="E120" i="15"/>
  <c r="D120" i="15"/>
  <c r="C120" i="15"/>
  <c r="K108" i="15"/>
  <c r="J108" i="15"/>
  <c r="I108" i="15"/>
  <c r="H108" i="15"/>
  <c r="G108" i="15"/>
  <c r="F108" i="15"/>
  <c r="E108" i="15"/>
  <c r="D108" i="15"/>
  <c r="C108" i="15"/>
  <c r="K99" i="15"/>
  <c r="J99" i="15"/>
  <c r="I99" i="15"/>
  <c r="H99" i="15"/>
  <c r="G99" i="15"/>
  <c r="F99" i="15"/>
  <c r="E99" i="15"/>
  <c r="D99" i="15"/>
  <c r="C99" i="15"/>
  <c r="C75" i="15" s="1"/>
  <c r="K95" i="15"/>
  <c r="J95" i="15"/>
  <c r="I95" i="15"/>
  <c r="H95" i="15"/>
  <c r="G95" i="15"/>
  <c r="F95" i="15"/>
  <c r="E95" i="15"/>
  <c r="D95" i="15"/>
  <c r="C95" i="15"/>
  <c r="K92" i="15"/>
  <c r="J92" i="15"/>
  <c r="I92" i="15"/>
  <c r="H92" i="15"/>
  <c r="G92" i="15"/>
  <c r="F92" i="15"/>
  <c r="E92" i="15"/>
  <c r="E75" i="15" s="1"/>
  <c r="D92" i="15"/>
  <c r="C92" i="15"/>
  <c r="K88" i="15"/>
  <c r="J88" i="15"/>
  <c r="I88" i="15"/>
  <c r="H88" i="15"/>
  <c r="G88" i="15"/>
  <c r="F88" i="15"/>
  <c r="F75" i="15" s="1"/>
  <c r="E88" i="15"/>
  <c r="D88" i="15"/>
  <c r="C88" i="15"/>
  <c r="K85" i="15"/>
  <c r="J85" i="15"/>
  <c r="I85" i="15"/>
  <c r="H85" i="15"/>
  <c r="G85" i="15"/>
  <c r="G75" i="15" s="1"/>
  <c r="F85" i="15"/>
  <c r="E85" i="15"/>
  <c r="D85" i="15"/>
  <c r="C85" i="15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I57" i="15"/>
  <c r="H57" i="15"/>
  <c r="G57" i="15"/>
  <c r="F57" i="15"/>
  <c r="E57" i="15"/>
  <c r="D57" i="15"/>
  <c r="C57" i="15"/>
  <c r="K53" i="15"/>
  <c r="J53" i="15"/>
  <c r="I53" i="15"/>
  <c r="H53" i="15"/>
  <c r="G53" i="15"/>
  <c r="F53" i="15"/>
  <c r="E53" i="15"/>
  <c r="D53" i="15"/>
  <c r="C53" i="15"/>
  <c r="K50" i="15"/>
  <c r="J50" i="15"/>
  <c r="I50" i="15"/>
  <c r="I40" i="15" s="1"/>
  <c r="H50" i="15"/>
  <c r="G50" i="15"/>
  <c r="F50" i="15"/>
  <c r="E50" i="15"/>
  <c r="D50" i="15"/>
  <c r="C50" i="15"/>
  <c r="K38" i="15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G22" i="15"/>
  <c r="F22" i="15"/>
  <c r="E22" i="15"/>
  <c r="D22" i="15"/>
  <c r="C22" i="15"/>
  <c r="K18" i="15"/>
  <c r="J18" i="15"/>
  <c r="I18" i="15"/>
  <c r="H18" i="15"/>
  <c r="G18" i="15"/>
  <c r="F18" i="15"/>
  <c r="E18" i="15"/>
  <c r="D18" i="15"/>
  <c r="C18" i="15"/>
  <c r="K15" i="15"/>
  <c r="J15" i="15"/>
  <c r="I15" i="15"/>
  <c r="H15" i="15"/>
  <c r="G15" i="15"/>
  <c r="F15" i="15"/>
  <c r="E15" i="15"/>
  <c r="D15" i="15"/>
  <c r="C15" i="15"/>
  <c r="K217" i="16"/>
  <c r="J217" i="16"/>
  <c r="I217" i="16"/>
  <c r="H217" i="16"/>
  <c r="G217" i="16"/>
  <c r="F217" i="16"/>
  <c r="E217" i="16"/>
  <c r="D217" i="16"/>
  <c r="C217" i="16"/>
  <c r="K208" i="16"/>
  <c r="J208" i="16"/>
  <c r="I208" i="16"/>
  <c r="H208" i="16"/>
  <c r="G208" i="16"/>
  <c r="F208" i="16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J201" i="16"/>
  <c r="I201" i="16"/>
  <c r="H201" i="16"/>
  <c r="G201" i="16"/>
  <c r="G184" i="16" s="1"/>
  <c r="G219" i="16" s="1"/>
  <c r="F201" i="16"/>
  <c r="E201" i="16"/>
  <c r="D201" i="16"/>
  <c r="C201" i="16"/>
  <c r="K197" i="16"/>
  <c r="J197" i="16"/>
  <c r="I197" i="16"/>
  <c r="H197" i="16"/>
  <c r="H184" i="16" s="1"/>
  <c r="H219" i="16" s="1"/>
  <c r="G197" i="16"/>
  <c r="F197" i="16"/>
  <c r="E197" i="16"/>
  <c r="D197" i="16"/>
  <c r="C197" i="16"/>
  <c r="K194" i="16"/>
  <c r="J194" i="16"/>
  <c r="I194" i="16"/>
  <c r="I184" i="16" s="1"/>
  <c r="I219" i="16" s="1"/>
  <c r="H194" i="16"/>
  <c r="G194" i="16"/>
  <c r="F194" i="16"/>
  <c r="E194" i="16"/>
  <c r="D194" i="16"/>
  <c r="C194" i="16"/>
  <c r="J180" i="16"/>
  <c r="H180" i="16"/>
  <c r="F180" i="16"/>
  <c r="K156" i="16"/>
  <c r="J156" i="16"/>
  <c r="I156" i="16"/>
  <c r="I146" i="16" s="1"/>
  <c r="H156" i="16"/>
  <c r="G156" i="16"/>
  <c r="F156" i="16"/>
  <c r="F146" i="16" s="1"/>
  <c r="E156" i="16"/>
  <c r="E180" i="16" s="1"/>
  <c r="D156" i="16"/>
  <c r="D180" i="16" s="1"/>
  <c r="C156" i="16"/>
  <c r="C180" i="16" s="1"/>
  <c r="J146" i="16"/>
  <c r="H146" i="16"/>
  <c r="E146" i="16"/>
  <c r="K143" i="16"/>
  <c r="J143" i="16"/>
  <c r="I143" i="16"/>
  <c r="H143" i="16"/>
  <c r="G143" i="16"/>
  <c r="F143" i="16"/>
  <c r="E143" i="16"/>
  <c r="E110" i="16" s="1"/>
  <c r="D143" i="16"/>
  <c r="C143" i="16"/>
  <c r="C110" i="16" s="1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G130" i="16"/>
  <c r="F130" i="16"/>
  <c r="E130" i="16"/>
  <c r="D130" i="16"/>
  <c r="C130" i="16"/>
  <c r="K127" i="16"/>
  <c r="J127" i="16"/>
  <c r="I127" i="16"/>
  <c r="H127" i="16"/>
  <c r="H110" i="16" s="1"/>
  <c r="G127" i="16"/>
  <c r="F127" i="16"/>
  <c r="E127" i="16"/>
  <c r="D127" i="16"/>
  <c r="C127" i="16"/>
  <c r="K123" i="16"/>
  <c r="J123" i="16"/>
  <c r="I123" i="16"/>
  <c r="H123" i="16"/>
  <c r="G123" i="16"/>
  <c r="F123" i="16"/>
  <c r="E123" i="16"/>
  <c r="D123" i="16"/>
  <c r="C123" i="16"/>
  <c r="K120" i="16"/>
  <c r="J120" i="16"/>
  <c r="J110" i="16" s="1"/>
  <c r="I120" i="16"/>
  <c r="H120" i="16"/>
  <c r="G120" i="16"/>
  <c r="F120" i="16"/>
  <c r="E120" i="16"/>
  <c r="D120" i="16"/>
  <c r="C120" i="16"/>
  <c r="K110" i="16"/>
  <c r="K108" i="16"/>
  <c r="J108" i="16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F95" i="16"/>
  <c r="E95" i="16"/>
  <c r="D95" i="16"/>
  <c r="C95" i="16"/>
  <c r="K92" i="16"/>
  <c r="J92" i="16"/>
  <c r="I92" i="16"/>
  <c r="H92" i="16"/>
  <c r="G92" i="16"/>
  <c r="F92" i="16"/>
  <c r="E92" i="16"/>
  <c r="D92" i="16"/>
  <c r="C92" i="16"/>
  <c r="K88" i="16"/>
  <c r="J88" i="16"/>
  <c r="I88" i="16"/>
  <c r="I75" i="16" s="1"/>
  <c r="H88" i="16"/>
  <c r="G88" i="16"/>
  <c r="F88" i="16"/>
  <c r="E88" i="16"/>
  <c r="D88" i="16"/>
  <c r="C88" i="16"/>
  <c r="K85" i="16"/>
  <c r="J85" i="16"/>
  <c r="J75" i="16" s="1"/>
  <c r="I85" i="16"/>
  <c r="H85" i="16"/>
  <c r="G85" i="16"/>
  <c r="G75" i="16" s="1"/>
  <c r="F85" i="16"/>
  <c r="E85" i="16"/>
  <c r="D85" i="16"/>
  <c r="C85" i="16"/>
  <c r="K73" i="16"/>
  <c r="J73" i="16"/>
  <c r="I73" i="16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D57" i="16"/>
  <c r="C57" i="16"/>
  <c r="K53" i="16"/>
  <c r="J53" i="16"/>
  <c r="I53" i="16"/>
  <c r="H53" i="16"/>
  <c r="G53" i="16"/>
  <c r="F53" i="16"/>
  <c r="E53" i="16"/>
  <c r="D53" i="16"/>
  <c r="C53" i="16"/>
  <c r="K50" i="16"/>
  <c r="K40" i="16" s="1"/>
  <c r="J50" i="16"/>
  <c r="I50" i="16"/>
  <c r="H50" i="16"/>
  <c r="G50" i="16"/>
  <c r="F50" i="16"/>
  <c r="E50" i="16"/>
  <c r="D50" i="16"/>
  <c r="C50" i="16"/>
  <c r="K38" i="16"/>
  <c r="J38" i="16"/>
  <c r="I38" i="16"/>
  <c r="H38" i="16"/>
  <c r="G38" i="16"/>
  <c r="F38" i="16"/>
  <c r="E38" i="16"/>
  <c r="D38" i="16"/>
  <c r="C38" i="16"/>
  <c r="K29" i="16"/>
  <c r="K5" i="16" s="1"/>
  <c r="J29" i="16"/>
  <c r="I29" i="16"/>
  <c r="H29" i="16"/>
  <c r="G29" i="16"/>
  <c r="F29" i="16"/>
  <c r="E29" i="16"/>
  <c r="D29" i="16"/>
  <c r="C29" i="16"/>
  <c r="C5" i="16" s="1"/>
  <c r="K25" i="16"/>
  <c r="J25" i="16"/>
  <c r="I25" i="16"/>
  <c r="H25" i="16"/>
  <c r="G25" i="16"/>
  <c r="F25" i="16"/>
  <c r="E25" i="16"/>
  <c r="D25" i="16"/>
  <c r="C25" i="16"/>
  <c r="K22" i="16"/>
  <c r="J22" i="16"/>
  <c r="I22" i="16"/>
  <c r="H22" i="16"/>
  <c r="G22" i="16"/>
  <c r="F22" i="16"/>
  <c r="E22" i="16"/>
  <c r="D22" i="16"/>
  <c r="C22" i="16"/>
  <c r="K18" i="16"/>
  <c r="J18" i="16"/>
  <c r="I18" i="16"/>
  <c r="H18" i="16"/>
  <c r="G18" i="16"/>
  <c r="F18" i="16"/>
  <c r="E18" i="16"/>
  <c r="D18" i="16"/>
  <c r="C18" i="16"/>
  <c r="K15" i="16"/>
  <c r="J15" i="16"/>
  <c r="I15" i="16"/>
  <c r="H15" i="16"/>
  <c r="G15" i="16"/>
  <c r="F15" i="16"/>
  <c r="E15" i="16"/>
  <c r="D15" i="16"/>
  <c r="C15" i="16"/>
  <c r="H5" i="16"/>
  <c r="K217" i="17"/>
  <c r="J217" i="17"/>
  <c r="I217" i="17"/>
  <c r="H217" i="17"/>
  <c r="G217" i="17"/>
  <c r="F217" i="17"/>
  <c r="E217" i="17"/>
  <c r="D217" i="17"/>
  <c r="C217" i="17"/>
  <c r="K208" i="17"/>
  <c r="J208" i="17"/>
  <c r="I208" i="17"/>
  <c r="H208" i="17"/>
  <c r="G208" i="17"/>
  <c r="F208" i="17"/>
  <c r="E208" i="17"/>
  <c r="D208" i="17"/>
  <c r="C208" i="17"/>
  <c r="K204" i="17"/>
  <c r="J204" i="17"/>
  <c r="I204" i="17"/>
  <c r="H204" i="17"/>
  <c r="G204" i="17"/>
  <c r="F204" i="17"/>
  <c r="E204" i="17"/>
  <c r="D204" i="17"/>
  <c r="C204" i="17"/>
  <c r="K201" i="17"/>
  <c r="J201" i="17"/>
  <c r="I201" i="17"/>
  <c r="H201" i="17"/>
  <c r="G201" i="17"/>
  <c r="F201" i="17"/>
  <c r="E201" i="17"/>
  <c r="D201" i="17"/>
  <c r="C201" i="17"/>
  <c r="K197" i="17"/>
  <c r="J197" i="17"/>
  <c r="I197" i="17"/>
  <c r="H197" i="17"/>
  <c r="G197" i="17"/>
  <c r="F197" i="17"/>
  <c r="E197" i="17"/>
  <c r="D197" i="17"/>
  <c r="C197" i="17"/>
  <c r="K194" i="17"/>
  <c r="J194" i="17"/>
  <c r="I194" i="17"/>
  <c r="H194" i="17"/>
  <c r="G194" i="17"/>
  <c r="F194" i="17"/>
  <c r="E194" i="17"/>
  <c r="D194" i="17"/>
  <c r="C194" i="17"/>
  <c r="G184" i="17"/>
  <c r="G219" i="17" s="1"/>
  <c r="J180" i="17"/>
  <c r="K156" i="17"/>
  <c r="J156" i="17"/>
  <c r="I156" i="17"/>
  <c r="I180" i="17" s="1"/>
  <c r="H156" i="17"/>
  <c r="H180" i="17" s="1"/>
  <c r="G156" i="17"/>
  <c r="G180" i="17" s="1"/>
  <c r="F156" i="17"/>
  <c r="F180" i="17" s="1"/>
  <c r="E156" i="17"/>
  <c r="E146" i="17" s="1"/>
  <c r="D156" i="17"/>
  <c r="D146" i="17" s="1"/>
  <c r="C156" i="17"/>
  <c r="J146" i="17"/>
  <c r="I146" i="17"/>
  <c r="H146" i="17"/>
  <c r="K143" i="17"/>
  <c r="J143" i="17"/>
  <c r="I143" i="17"/>
  <c r="H143" i="17"/>
  <c r="G143" i="17"/>
  <c r="F143" i="17"/>
  <c r="E143" i="17"/>
  <c r="D143" i="17"/>
  <c r="C143" i="17"/>
  <c r="K134" i="17"/>
  <c r="J134" i="17"/>
  <c r="I134" i="17"/>
  <c r="H134" i="17"/>
  <c r="G134" i="17"/>
  <c r="F134" i="17"/>
  <c r="E134" i="17"/>
  <c r="D134" i="17"/>
  <c r="C134" i="17"/>
  <c r="K130" i="17"/>
  <c r="J130" i="17"/>
  <c r="I130" i="17"/>
  <c r="H130" i="17"/>
  <c r="G130" i="17"/>
  <c r="F130" i="17"/>
  <c r="E130" i="17"/>
  <c r="D130" i="17"/>
  <c r="C130" i="17"/>
  <c r="K127" i="17"/>
  <c r="J127" i="17"/>
  <c r="I127" i="17"/>
  <c r="I110" i="17" s="1"/>
  <c r="H127" i="17"/>
  <c r="G127" i="17"/>
  <c r="F127" i="17"/>
  <c r="E127" i="17"/>
  <c r="D127" i="17"/>
  <c r="C127" i="17"/>
  <c r="K123" i="17"/>
  <c r="J123" i="17"/>
  <c r="J110" i="17" s="1"/>
  <c r="I123" i="17"/>
  <c r="H123" i="17"/>
  <c r="G123" i="17"/>
  <c r="F123" i="17"/>
  <c r="E123" i="17"/>
  <c r="D123" i="17"/>
  <c r="C123" i="17"/>
  <c r="K120" i="17"/>
  <c r="J120" i="17"/>
  <c r="I120" i="17"/>
  <c r="H120" i="17"/>
  <c r="G120" i="17"/>
  <c r="F120" i="17"/>
  <c r="E120" i="17"/>
  <c r="D120" i="17"/>
  <c r="C120" i="17"/>
  <c r="K108" i="17"/>
  <c r="J108" i="17"/>
  <c r="I108" i="17"/>
  <c r="H108" i="17"/>
  <c r="G108" i="17"/>
  <c r="F108" i="17"/>
  <c r="E108" i="17"/>
  <c r="D108" i="17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I92" i="17"/>
  <c r="H92" i="17"/>
  <c r="G92" i="17"/>
  <c r="F92" i="17"/>
  <c r="F75" i="17" s="1"/>
  <c r="E92" i="17"/>
  <c r="D92" i="17"/>
  <c r="C92" i="17"/>
  <c r="K88" i="17"/>
  <c r="J88" i="17"/>
  <c r="I88" i="17"/>
  <c r="H88" i="17"/>
  <c r="G88" i="17"/>
  <c r="F88" i="17"/>
  <c r="E88" i="17"/>
  <c r="D88" i="17"/>
  <c r="C88" i="17"/>
  <c r="K85" i="17"/>
  <c r="K75" i="17" s="1"/>
  <c r="J85" i="17"/>
  <c r="I85" i="17"/>
  <c r="H85" i="17"/>
  <c r="H75" i="17" s="1"/>
  <c r="G85" i="17"/>
  <c r="F85" i="17"/>
  <c r="E85" i="17"/>
  <c r="D85" i="17"/>
  <c r="C85" i="17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K60" i="17"/>
  <c r="J60" i="17"/>
  <c r="I60" i="17"/>
  <c r="H60" i="17"/>
  <c r="G60" i="17"/>
  <c r="F60" i="17"/>
  <c r="E60" i="17"/>
  <c r="E40" i="17" s="1"/>
  <c r="D60" i="17"/>
  <c r="C60" i="17"/>
  <c r="K57" i="17"/>
  <c r="J57" i="17"/>
  <c r="I57" i="17"/>
  <c r="H57" i="17"/>
  <c r="G57" i="17"/>
  <c r="F57" i="17"/>
  <c r="E57" i="17"/>
  <c r="D57" i="17"/>
  <c r="C57" i="17"/>
  <c r="K53" i="17"/>
  <c r="J53" i="17"/>
  <c r="I53" i="17"/>
  <c r="H53" i="17"/>
  <c r="G53" i="17"/>
  <c r="F53" i="17"/>
  <c r="E53" i="17"/>
  <c r="D53" i="17"/>
  <c r="C53" i="17"/>
  <c r="K50" i="17"/>
  <c r="J50" i="17"/>
  <c r="I50" i="17"/>
  <c r="H50" i="17"/>
  <c r="G50" i="17"/>
  <c r="F50" i="17"/>
  <c r="E50" i="17"/>
  <c r="D50" i="17"/>
  <c r="C50" i="17"/>
  <c r="K38" i="17"/>
  <c r="J38" i="17"/>
  <c r="I38" i="17"/>
  <c r="H38" i="17"/>
  <c r="G38" i="17"/>
  <c r="F38" i="17"/>
  <c r="E38" i="17"/>
  <c r="E5" i="17" s="1"/>
  <c r="D38" i="17"/>
  <c r="C38" i="17"/>
  <c r="K29" i="17"/>
  <c r="J29" i="17"/>
  <c r="I29" i="17"/>
  <c r="H29" i="17"/>
  <c r="G29" i="17"/>
  <c r="F29" i="17"/>
  <c r="E29" i="17"/>
  <c r="D29" i="17"/>
  <c r="C29" i="17"/>
  <c r="K25" i="17"/>
  <c r="J25" i="17"/>
  <c r="I25" i="17"/>
  <c r="H25" i="17"/>
  <c r="G25" i="17"/>
  <c r="F25" i="17"/>
  <c r="E25" i="17"/>
  <c r="D25" i="17"/>
  <c r="D5" i="17" s="1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I5" i="17" s="1"/>
  <c r="H18" i="17"/>
  <c r="G18" i="17"/>
  <c r="F18" i="17"/>
  <c r="E18" i="17"/>
  <c r="D18" i="17"/>
  <c r="C18" i="17"/>
  <c r="K15" i="17"/>
  <c r="J15" i="17"/>
  <c r="J5" i="17" s="1"/>
  <c r="I15" i="17"/>
  <c r="H15" i="17"/>
  <c r="G15" i="17"/>
  <c r="F15" i="17"/>
  <c r="E15" i="17"/>
  <c r="D15" i="17"/>
  <c r="C15" i="17"/>
  <c r="K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H208" i="18"/>
  <c r="G208" i="18"/>
  <c r="F208" i="18"/>
  <c r="F184" i="18" s="1"/>
  <c r="E208" i="18"/>
  <c r="D208" i="18"/>
  <c r="C208" i="18"/>
  <c r="K204" i="18"/>
  <c r="J204" i="18"/>
  <c r="I204" i="18"/>
  <c r="H204" i="18"/>
  <c r="G204" i="18"/>
  <c r="F204" i="18"/>
  <c r="E204" i="18"/>
  <c r="D204" i="18"/>
  <c r="C204" i="18"/>
  <c r="K201" i="18"/>
  <c r="J201" i="18"/>
  <c r="I201" i="18"/>
  <c r="H201" i="18"/>
  <c r="G201" i="18"/>
  <c r="F201" i="18"/>
  <c r="E201" i="18"/>
  <c r="D201" i="18"/>
  <c r="C201" i="18"/>
  <c r="K197" i="18"/>
  <c r="J197" i="18"/>
  <c r="I197" i="18"/>
  <c r="H197" i="18"/>
  <c r="G197" i="18"/>
  <c r="F197" i="18"/>
  <c r="E197" i="18"/>
  <c r="D197" i="18"/>
  <c r="C197" i="18"/>
  <c r="K194" i="18"/>
  <c r="J194" i="18"/>
  <c r="I194" i="18"/>
  <c r="H194" i="18"/>
  <c r="G194" i="18"/>
  <c r="F194" i="18"/>
  <c r="E194" i="18"/>
  <c r="D194" i="18"/>
  <c r="C194" i="18"/>
  <c r="K180" i="18"/>
  <c r="J180" i="18"/>
  <c r="F180" i="18"/>
  <c r="K156" i="18"/>
  <c r="J156" i="18"/>
  <c r="I156" i="18"/>
  <c r="I180" i="18" s="1"/>
  <c r="H156" i="18"/>
  <c r="H146" i="18" s="1"/>
  <c r="G156" i="18"/>
  <c r="G146" i="18" s="1"/>
  <c r="F156" i="18"/>
  <c r="E156" i="18"/>
  <c r="E180" i="18" s="1"/>
  <c r="D156" i="18"/>
  <c r="D180" i="18" s="1"/>
  <c r="C156" i="18"/>
  <c r="C180" i="18" s="1"/>
  <c r="K146" i="18"/>
  <c r="J146" i="18"/>
  <c r="F146" i="18"/>
  <c r="E146" i="18"/>
  <c r="D146" i="18"/>
  <c r="C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I110" i="18" s="1"/>
  <c r="H127" i="18"/>
  <c r="G127" i="18"/>
  <c r="F127" i="18"/>
  <c r="E127" i="18"/>
  <c r="D127" i="18"/>
  <c r="C127" i="18"/>
  <c r="K123" i="18"/>
  <c r="J123" i="18"/>
  <c r="J110" i="18" s="1"/>
  <c r="I123" i="18"/>
  <c r="H123" i="18"/>
  <c r="G123" i="18"/>
  <c r="F123" i="18"/>
  <c r="E123" i="18"/>
  <c r="D123" i="18"/>
  <c r="C123" i="18"/>
  <c r="K120" i="18"/>
  <c r="K110" i="18" s="1"/>
  <c r="J120" i="18"/>
  <c r="I120" i="18"/>
  <c r="H120" i="18"/>
  <c r="G120" i="18"/>
  <c r="F120" i="18"/>
  <c r="E120" i="18"/>
  <c r="D120" i="18"/>
  <c r="D110" i="18" s="1"/>
  <c r="C12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G92" i="18"/>
  <c r="F92" i="18"/>
  <c r="E92" i="18"/>
  <c r="D92" i="18"/>
  <c r="C92" i="18"/>
  <c r="K88" i="18"/>
  <c r="J88" i="18"/>
  <c r="I88" i="18"/>
  <c r="H88" i="18"/>
  <c r="G88" i="18"/>
  <c r="F88" i="18"/>
  <c r="E88" i="18"/>
  <c r="D88" i="18"/>
  <c r="C88" i="18"/>
  <c r="K85" i="18"/>
  <c r="J85" i="18"/>
  <c r="I85" i="18"/>
  <c r="H85" i="18"/>
  <c r="G85" i="18"/>
  <c r="F85" i="18"/>
  <c r="E85" i="18"/>
  <c r="D85" i="18"/>
  <c r="D75" i="18" s="1"/>
  <c r="C85" i="18"/>
  <c r="K73" i="18"/>
  <c r="J73" i="18"/>
  <c r="I73" i="18"/>
  <c r="H73" i="18"/>
  <c r="G73" i="18"/>
  <c r="F73" i="18"/>
  <c r="E73" i="18"/>
  <c r="D73" i="18"/>
  <c r="C73" i="18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E60" i="18"/>
  <c r="D60" i="18"/>
  <c r="C60" i="18"/>
  <c r="K57" i="18"/>
  <c r="J57" i="18"/>
  <c r="I57" i="18"/>
  <c r="H57" i="18"/>
  <c r="G57" i="18"/>
  <c r="F57" i="18"/>
  <c r="E57" i="18"/>
  <c r="D57" i="18"/>
  <c r="C57" i="18"/>
  <c r="K53" i="18"/>
  <c r="J53" i="18"/>
  <c r="I53" i="18"/>
  <c r="H53" i="18"/>
  <c r="G53" i="18"/>
  <c r="F53" i="18"/>
  <c r="E53" i="18"/>
  <c r="D53" i="18"/>
  <c r="C53" i="18"/>
  <c r="K50" i="18"/>
  <c r="J50" i="18"/>
  <c r="I50" i="18"/>
  <c r="H50" i="18"/>
  <c r="G50" i="18"/>
  <c r="F50" i="18"/>
  <c r="E50" i="18"/>
  <c r="D50" i="18"/>
  <c r="C50" i="18"/>
  <c r="K38" i="18"/>
  <c r="J38" i="18"/>
  <c r="J5" i="18" s="1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J25" i="18"/>
  <c r="I25" i="18"/>
  <c r="H25" i="18"/>
  <c r="G25" i="18"/>
  <c r="F25" i="18"/>
  <c r="E25" i="18"/>
  <c r="D25" i="18"/>
  <c r="C25" i="18"/>
  <c r="K22" i="18"/>
  <c r="J22" i="18"/>
  <c r="I22" i="18"/>
  <c r="H22" i="18"/>
  <c r="G22" i="18"/>
  <c r="F22" i="18"/>
  <c r="E22" i="18"/>
  <c r="D22" i="18"/>
  <c r="C22" i="18"/>
  <c r="K18" i="18"/>
  <c r="J18" i="18"/>
  <c r="I18" i="18"/>
  <c r="H18" i="18"/>
  <c r="G18" i="18"/>
  <c r="F18" i="18"/>
  <c r="E18" i="18"/>
  <c r="E5" i="18" s="1"/>
  <c r="D18" i="18"/>
  <c r="C18" i="18"/>
  <c r="K15" i="18"/>
  <c r="J15" i="18"/>
  <c r="I15" i="18"/>
  <c r="I5" i="18" s="1"/>
  <c r="H15" i="18"/>
  <c r="H5" i="18" s="1"/>
  <c r="G15" i="18"/>
  <c r="F15" i="18"/>
  <c r="E15" i="18"/>
  <c r="D15" i="18"/>
  <c r="C15" i="18"/>
  <c r="K217" i="19"/>
  <c r="J217" i="19"/>
  <c r="I217" i="19"/>
  <c r="H217" i="19"/>
  <c r="G217" i="19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I201" i="19"/>
  <c r="H201" i="19"/>
  <c r="G201" i="19"/>
  <c r="F201" i="19"/>
  <c r="F184" i="19" s="1"/>
  <c r="F219" i="19" s="1"/>
  <c r="E201" i="19"/>
  <c r="D201" i="19"/>
  <c r="C201" i="19"/>
  <c r="K197" i="19"/>
  <c r="J197" i="19"/>
  <c r="I197" i="19"/>
  <c r="H197" i="19"/>
  <c r="G197" i="19"/>
  <c r="G184" i="19" s="1"/>
  <c r="F197" i="19"/>
  <c r="E197" i="19"/>
  <c r="D197" i="19"/>
  <c r="C197" i="19"/>
  <c r="K194" i="19"/>
  <c r="J194" i="19"/>
  <c r="I194" i="19"/>
  <c r="H194" i="19"/>
  <c r="G194" i="19"/>
  <c r="F194" i="19"/>
  <c r="E194" i="19"/>
  <c r="D194" i="19"/>
  <c r="C194" i="19"/>
  <c r="F180" i="19"/>
  <c r="K156" i="19"/>
  <c r="K146" i="19" s="1"/>
  <c r="J156" i="19"/>
  <c r="J180" i="19" s="1"/>
  <c r="I156" i="19"/>
  <c r="I180" i="19" s="1"/>
  <c r="H156" i="19"/>
  <c r="G156" i="19"/>
  <c r="G146" i="19" s="1"/>
  <c r="F156" i="19"/>
  <c r="F146" i="19" s="1"/>
  <c r="E156" i="19"/>
  <c r="E180" i="19" s="1"/>
  <c r="D156" i="19"/>
  <c r="D180" i="19" s="1"/>
  <c r="C156" i="19"/>
  <c r="J146" i="19"/>
  <c r="D146" i="19"/>
  <c r="K143" i="19"/>
  <c r="J143" i="19"/>
  <c r="I143" i="19"/>
  <c r="H143" i="19"/>
  <c r="G143" i="19"/>
  <c r="F143" i="19"/>
  <c r="E143" i="19"/>
  <c r="D143" i="19"/>
  <c r="C143" i="19"/>
  <c r="K134" i="19"/>
  <c r="K110" i="19" s="1"/>
  <c r="J134" i="19"/>
  <c r="I134" i="19"/>
  <c r="H134" i="19"/>
  <c r="G134" i="19"/>
  <c r="F134" i="19"/>
  <c r="E134" i="19"/>
  <c r="D134" i="19"/>
  <c r="C134" i="19"/>
  <c r="K130" i="19"/>
  <c r="J130" i="19"/>
  <c r="I130" i="19"/>
  <c r="H130" i="19"/>
  <c r="G130" i="19"/>
  <c r="F130" i="19"/>
  <c r="E130" i="19"/>
  <c r="D130" i="19"/>
  <c r="D110" i="19" s="1"/>
  <c r="C130" i="19"/>
  <c r="K127" i="19"/>
  <c r="J127" i="19"/>
  <c r="I127" i="19"/>
  <c r="H127" i="19"/>
  <c r="G127" i="19"/>
  <c r="F127" i="19"/>
  <c r="E127" i="19"/>
  <c r="D127" i="19"/>
  <c r="C127" i="19"/>
  <c r="K123" i="19"/>
  <c r="J123" i="19"/>
  <c r="I123" i="19"/>
  <c r="H123" i="19"/>
  <c r="G123" i="19"/>
  <c r="F123" i="19"/>
  <c r="E123" i="19"/>
  <c r="D123" i="19"/>
  <c r="C123" i="19"/>
  <c r="K120" i="19"/>
  <c r="J120" i="19"/>
  <c r="J110" i="19" s="1"/>
  <c r="I120" i="19"/>
  <c r="H120" i="19"/>
  <c r="G120" i="19"/>
  <c r="F120" i="19"/>
  <c r="E120" i="19"/>
  <c r="D120" i="19"/>
  <c r="C120" i="19"/>
  <c r="H110" i="19"/>
  <c r="K108" i="19"/>
  <c r="J108" i="19"/>
  <c r="I108" i="19"/>
  <c r="H108" i="19"/>
  <c r="G108" i="19"/>
  <c r="F108" i="19"/>
  <c r="E108" i="19"/>
  <c r="D108" i="19"/>
  <c r="C108" i="19"/>
  <c r="K99" i="19"/>
  <c r="J99" i="19"/>
  <c r="I99" i="19"/>
  <c r="H99" i="19"/>
  <c r="G99" i="19"/>
  <c r="F99" i="19"/>
  <c r="E99" i="19"/>
  <c r="D99" i="19"/>
  <c r="C99" i="19"/>
  <c r="K95" i="19"/>
  <c r="K75" i="19" s="1"/>
  <c r="J95" i="19"/>
  <c r="I95" i="19"/>
  <c r="H95" i="19"/>
  <c r="G95" i="19"/>
  <c r="F95" i="19"/>
  <c r="E95" i="19"/>
  <c r="D95" i="19"/>
  <c r="C95" i="19"/>
  <c r="C75" i="19" s="1"/>
  <c r="K92" i="19"/>
  <c r="J92" i="19"/>
  <c r="I92" i="19"/>
  <c r="H92" i="19"/>
  <c r="G92" i="19"/>
  <c r="F92" i="19"/>
  <c r="E92" i="19"/>
  <c r="D92" i="19"/>
  <c r="C92" i="19"/>
  <c r="K88" i="19"/>
  <c r="J88" i="19"/>
  <c r="I88" i="19"/>
  <c r="H88" i="19"/>
  <c r="G88" i="19"/>
  <c r="F88" i="19"/>
  <c r="E88" i="19"/>
  <c r="D88" i="19"/>
  <c r="C88" i="19"/>
  <c r="K85" i="19"/>
  <c r="J85" i="19"/>
  <c r="I85" i="19"/>
  <c r="H85" i="19"/>
  <c r="G85" i="19"/>
  <c r="F85" i="19"/>
  <c r="E85" i="19"/>
  <c r="D85" i="19"/>
  <c r="C85" i="19"/>
  <c r="K73" i="19"/>
  <c r="J73" i="19"/>
  <c r="I73" i="19"/>
  <c r="H73" i="19"/>
  <c r="G73" i="19"/>
  <c r="F73" i="19"/>
  <c r="E73" i="19"/>
  <c r="D73" i="19"/>
  <c r="C73" i="19"/>
  <c r="K64" i="19"/>
  <c r="J64" i="19"/>
  <c r="I64" i="19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C60" i="19"/>
  <c r="K57" i="19"/>
  <c r="J57" i="19"/>
  <c r="I57" i="19"/>
  <c r="H57" i="19"/>
  <c r="G57" i="19"/>
  <c r="F57" i="19"/>
  <c r="E57" i="19"/>
  <c r="D57" i="19"/>
  <c r="C57" i="19"/>
  <c r="K53" i="19"/>
  <c r="J53" i="19"/>
  <c r="I53" i="19"/>
  <c r="H53" i="19"/>
  <c r="G53" i="19"/>
  <c r="F53" i="19"/>
  <c r="E53" i="19"/>
  <c r="D53" i="19"/>
  <c r="C53" i="19"/>
  <c r="K50" i="19"/>
  <c r="J50" i="19"/>
  <c r="I50" i="19"/>
  <c r="H50" i="19"/>
  <c r="G50" i="19"/>
  <c r="G40" i="19" s="1"/>
  <c r="F50" i="19"/>
  <c r="E50" i="19"/>
  <c r="D50" i="19"/>
  <c r="C50" i="19"/>
  <c r="C40" i="19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G29" i="19"/>
  <c r="F29" i="19"/>
  <c r="E29" i="19"/>
  <c r="D29" i="19"/>
  <c r="C29" i="19"/>
  <c r="K25" i="19"/>
  <c r="J25" i="19"/>
  <c r="I25" i="19"/>
  <c r="H25" i="19"/>
  <c r="G25" i="19"/>
  <c r="F25" i="19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E18" i="19"/>
  <c r="D18" i="19"/>
  <c r="C18" i="19"/>
  <c r="K15" i="19"/>
  <c r="J15" i="19"/>
  <c r="I15" i="19"/>
  <c r="I5" i="19" s="1"/>
  <c r="H15" i="19"/>
  <c r="G15" i="19"/>
  <c r="F15" i="19"/>
  <c r="E15" i="19"/>
  <c r="D15" i="19"/>
  <c r="C15" i="19"/>
  <c r="K217" i="20"/>
  <c r="J217" i="20"/>
  <c r="I217" i="20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I184" i="20" s="1"/>
  <c r="H204" i="20"/>
  <c r="G204" i="20"/>
  <c r="F204" i="20"/>
  <c r="E204" i="20"/>
  <c r="D204" i="20"/>
  <c r="D184" i="20" s="1"/>
  <c r="D219" i="20" s="1"/>
  <c r="C204" i="20"/>
  <c r="K201" i="20"/>
  <c r="J201" i="20"/>
  <c r="J184" i="20" s="1"/>
  <c r="I201" i="20"/>
  <c r="H201" i="20"/>
  <c r="G201" i="20"/>
  <c r="F201" i="20"/>
  <c r="E201" i="20"/>
  <c r="E184" i="20" s="1"/>
  <c r="D201" i="20"/>
  <c r="C201" i="20"/>
  <c r="K197" i="20"/>
  <c r="J197" i="20"/>
  <c r="I197" i="20"/>
  <c r="H197" i="20"/>
  <c r="G197" i="20"/>
  <c r="F197" i="20"/>
  <c r="F184" i="20" s="1"/>
  <c r="E197" i="20"/>
  <c r="D197" i="20"/>
  <c r="C197" i="20"/>
  <c r="K194" i="20"/>
  <c r="J194" i="20"/>
  <c r="I194" i="20"/>
  <c r="H194" i="20"/>
  <c r="H184" i="20" s="1"/>
  <c r="G194" i="20"/>
  <c r="F194" i="20"/>
  <c r="E194" i="20"/>
  <c r="D194" i="20"/>
  <c r="C194" i="20"/>
  <c r="J180" i="20"/>
  <c r="F180" i="20"/>
  <c r="K156" i="20"/>
  <c r="K180" i="20" s="1"/>
  <c r="J156" i="20"/>
  <c r="J146" i="20" s="1"/>
  <c r="I156" i="20"/>
  <c r="I180" i="20" s="1"/>
  <c r="H156" i="20"/>
  <c r="H180" i="20" s="1"/>
  <c r="G156" i="20"/>
  <c r="G180" i="20" s="1"/>
  <c r="F156" i="20"/>
  <c r="E156" i="20"/>
  <c r="E180" i="20" s="1"/>
  <c r="D156" i="20"/>
  <c r="D180" i="20" s="1"/>
  <c r="C156" i="20"/>
  <c r="C180" i="20" s="1"/>
  <c r="K146" i="20"/>
  <c r="I146" i="20"/>
  <c r="H146" i="20"/>
  <c r="G146" i="20"/>
  <c r="F146" i="20"/>
  <c r="E146" i="20"/>
  <c r="D146" i="20"/>
  <c r="C146" i="20"/>
  <c r="K143" i="20"/>
  <c r="J143" i="20"/>
  <c r="I143" i="20"/>
  <c r="H143" i="20"/>
  <c r="G143" i="20"/>
  <c r="F143" i="20"/>
  <c r="E143" i="20"/>
  <c r="D143" i="20"/>
  <c r="C143" i="20"/>
  <c r="K134" i="20"/>
  <c r="J134" i="20"/>
  <c r="I134" i="20"/>
  <c r="H134" i="20"/>
  <c r="G134" i="20"/>
  <c r="F134" i="20"/>
  <c r="E134" i="20"/>
  <c r="D134" i="20"/>
  <c r="C134" i="20"/>
  <c r="K130" i="20"/>
  <c r="J130" i="20"/>
  <c r="I130" i="20"/>
  <c r="H130" i="20"/>
  <c r="G130" i="20"/>
  <c r="F130" i="20"/>
  <c r="E130" i="20"/>
  <c r="D130" i="20"/>
  <c r="C130" i="20"/>
  <c r="K127" i="20"/>
  <c r="J127" i="20"/>
  <c r="I127" i="20"/>
  <c r="H127" i="20"/>
  <c r="G127" i="20"/>
  <c r="F127" i="20"/>
  <c r="E127" i="20"/>
  <c r="D127" i="20"/>
  <c r="C127" i="20"/>
  <c r="K123" i="20"/>
  <c r="J123" i="20"/>
  <c r="I123" i="20"/>
  <c r="H123" i="20"/>
  <c r="G123" i="20"/>
  <c r="F123" i="20"/>
  <c r="E123" i="20"/>
  <c r="D123" i="20"/>
  <c r="C123" i="20"/>
  <c r="K120" i="20"/>
  <c r="J120" i="20"/>
  <c r="I120" i="20"/>
  <c r="I110" i="20" s="1"/>
  <c r="H120" i="20"/>
  <c r="G120" i="20"/>
  <c r="G110" i="20" s="1"/>
  <c r="F120" i="20"/>
  <c r="E120" i="20"/>
  <c r="D120" i="20"/>
  <c r="C120" i="20"/>
  <c r="K108" i="20"/>
  <c r="J108" i="20"/>
  <c r="I108" i="20"/>
  <c r="H108" i="20"/>
  <c r="G108" i="20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J95" i="20"/>
  <c r="I95" i="20"/>
  <c r="H95" i="20"/>
  <c r="H75" i="20" s="1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H88" i="20"/>
  <c r="G88" i="20"/>
  <c r="F88" i="20"/>
  <c r="E88" i="20"/>
  <c r="D88" i="20"/>
  <c r="C88" i="20"/>
  <c r="K85" i="20"/>
  <c r="J85" i="20"/>
  <c r="I85" i="20"/>
  <c r="H85" i="20"/>
  <c r="G85" i="20"/>
  <c r="F85" i="20"/>
  <c r="F75" i="20" s="1"/>
  <c r="E85" i="20"/>
  <c r="D85" i="20"/>
  <c r="C85" i="20"/>
  <c r="K73" i="20"/>
  <c r="J73" i="20"/>
  <c r="I73" i="20"/>
  <c r="H73" i="20"/>
  <c r="G73" i="20"/>
  <c r="F73" i="20"/>
  <c r="E73" i="20"/>
  <c r="D73" i="20"/>
  <c r="C73" i="20"/>
  <c r="K64" i="20"/>
  <c r="J64" i="20"/>
  <c r="I64" i="20"/>
  <c r="H64" i="20"/>
  <c r="G64" i="20"/>
  <c r="F64" i="20"/>
  <c r="E64" i="20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D57" i="20"/>
  <c r="C57" i="20"/>
  <c r="K53" i="20"/>
  <c r="J53" i="20"/>
  <c r="I53" i="20"/>
  <c r="H53" i="20"/>
  <c r="G53" i="20"/>
  <c r="F53" i="20"/>
  <c r="E53" i="20"/>
  <c r="D53" i="20"/>
  <c r="C53" i="20"/>
  <c r="K50" i="20"/>
  <c r="J50" i="20"/>
  <c r="I50" i="20"/>
  <c r="H50" i="20"/>
  <c r="G50" i="20"/>
  <c r="F50" i="20"/>
  <c r="F40" i="20" s="1"/>
  <c r="E50" i="20"/>
  <c r="E40" i="20" s="1"/>
  <c r="D50" i="20"/>
  <c r="C50" i="20"/>
  <c r="K38" i="20"/>
  <c r="J38" i="20"/>
  <c r="I38" i="20"/>
  <c r="H38" i="20"/>
  <c r="G38" i="20"/>
  <c r="F38" i="20"/>
  <c r="E38" i="20"/>
  <c r="D38" i="20"/>
  <c r="C38" i="20"/>
  <c r="K29" i="20"/>
  <c r="J29" i="20"/>
  <c r="I29" i="20"/>
  <c r="H29" i="20"/>
  <c r="G29" i="20"/>
  <c r="F29" i="20"/>
  <c r="E29" i="20"/>
  <c r="D29" i="20"/>
  <c r="C29" i="20"/>
  <c r="K25" i="20"/>
  <c r="J25" i="20"/>
  <c r="I25" i="20"/>
  <c r="H25" i="20"/>
  <c r="G25" i="20"/>
  <c r="F25" i="20"/>
  <c r="E25" i="20"/>
  <c r="D25" i="20"/>
  <c r="C25" i="20"/>
  <c r="K22" i="20"/>
  <c r="J22" i="20"/>
  <c r="I22" i="20"/>
  <c r="H22" i="20"/>
  <c r="G22" i="20"/>
  <c r="F22" i="20"/>
  <c r="F5" i="20" s="1"/>
  <c r="E22" i="20"/>
  <c r="D22" i="20"/>
  <c r="C22" i="20"/>
  <c r="K18" i="20"/>
  <c r="J18" i="20"/>
  <c r="I18" i="20"/>
  <c r="H18" i="20"/>
  <c r="G18" i="20"/>
  <c r="F18" i="20"/>
  <c r="E18" i="20"/>
  <c r="D18" i="20"/>
  <c r="C18" i="20"/>
  <c r="K15" i="20"/>
  <c r="K5" i="20" s="1"/>
  <c r="J15" i="20"/>
  <c r="I15" i="20"/>
  <c r="H15" i="20"/>
  <c r="G15" i="20"/>
  <c r="F15" i="20"/>
  <c r="E15" i="20"/>
  <c r="D15" i="20"/>
  <c r="D5" i="20" s="1"/>
  <c r="C15" i="20"/>
  <c r="C5" i="20" s="1"/>
  <c r="E5" i="20"/>
  <c r="K217" i="21"/>
  <c r="J217" i="21"/>
  <c r="J184" i="21" s="1"/>
  <c r="I217" i="21"/>
  <c r="H217" i="21"/>
  <c r="G217" i="21"/>
  <c r="F217" i="21"/>
  <c r="E217" i="21"/>
  <c r="D217" i="21"/>
  <c r="C217" i="21"/>
  <c r="K208" i="21"/>
  <c r="J208" i="21"/>
  <c r="I208" i="21"/>
  <c r="H208" i="21"/>
  <c r="G208" i="21"/>
  <c r="F208" i="21"/>
  <c r="E208" i="21"/>
  <c r="D208" i="21"/>
  <c r="C208" i="21"/>
  <c r="K204" i="21"/>
  <c r="J204" i="21"/>
  <c r="I204" i="21"/>
  <c r="H204" i="21"/>
  <c r="G204" i="21"/>
  <c r="F204" i="21"/>
  <c r="E204" i="21"/>
  <c r="D204" i="21"/>
  <c r="C204" i="21"/>
  <c r="K201" i="21"/>
  <c r="J201" i="21"/>
  <c r="I201" i="21"/>
  <c r="H201" i="21"/>
  <c r="G201" i="21"/>
  <c r="F201" i="21"/>
  <c r="E201" i="21"/>
  <c r="D201" i="21"/>
  <c r="C201" i="21"/>
  <c r="K197" i="21"/>
  <c r="J197" i="21"/>
  <c r="I197" i="21"/>
  <c r="H197" i="21"/>
  <c r="G197" i="21"/>
  <c r="F197" i="21"/>
  <c r="E197" i="21"/>
  <c r="D197" i="21"/>
  <c r="C197" i="21"/>
  <c r="K194" i="21"/>
  <c r="J194" i="21"/>
  <c r="I194" i="21"/>
  <c r="H194" i="21"/>
  <c r="H184" i="21" s="1"/>
  <c r="H219" i="21" s="1"/>
  <c r="G194" i="21"/>
  <c r="G184" i="21" s="1"/>
  <c r="G219" i="21" s="1"/>
  <c r="F194" i="21"/>
  <c r="E194" i="21"/>
  <c r="D194" i="21"/>
  <c r="C194" i="21"/>
  <c r="K180" i="21"/>
  <c r="H180" i="21"/>
  <c r="K156" i="21"/>
  <c r="J156" i="21"/>
  <c r="J180" i="21" s="1"/>
  <c r="I156" i="21"/>
  <c r="I146" i="21" s="1"/>
  <c r="H156" i="21"/>
  <c r="G156" i="21"/>
  <c r="G180" i="21" s="1"/>
  <c r="F156" i="21"/>
  <c r="F180" i="21" s="1"/>
  <c r="E156" i="21"/>
  <c r="E180" i="21" s="1"/>
  <c r="D156" i="21"/>
  <c r="D180" i="21" s="1"/>
  <c r="C156" i="21"/>
  <c r="C180" i="21" s="1"/>
  <c r="K146" i="21"/>
  <c r="H146" i="21"/>
  <c r="K143" i="21"/>
  <c r="J143" i="21"/>
  <c r="I143" i="21"/>
  <c r="H143" i="21"/>
  <c r="G143" i="21"/>
  <c r="F143" i="21"/>
  <c r="E143" i="21"/>
  <c r="D143" i="21"/>
  <c r="C143" i="21"/>
  <c r="K134" i="21"/>
  <c r="J134" i="21"/>
  <c r="I134" i="21"/>
  <c r="H134" i="21"/>
  <c r="G134" i="21"/>
  <c r="F134" i="21"/>
  <c r="E134" i="21"/>
  <c r="D134" i="21"/>
  <c r="C134" i="21"/>
  <c r="K130" i="21"/>
  <c r="J130" i="21"/>
  <c r="I130" i="21"/>
  <c r="H130" i="21"/>
  <c r="G130" i="21"/>
  <c r="F130" i="21"/>
  <c r="E130" i="21"/>
  <c r="D130" i="21"/>
  <c r="C130" i="21"/>
  <c r="K127" i="21"/>
  <c r="J127" i="21"/>
  <c r="I127" i="21"/>
  <c r="H127" i="21"/>
  <c r="G127" i="21"/>
  <c r="F127" i="21"/>
  <c r="E127" i="21"/>
  <c r="D127" i="21"/>
  <c r="C127" i="21"/>
  <c r="K123" i="21"/>
  <c r="J123" i="21"/>
  <c r="I123" i="21"/>
  <c r="H123" i="21"/>
  <c r="G123" i="21"/>
  <c r="F123" i="21"/>
  <c r="E123" i="21"/>
  <c r="D123" i="21"/>
  <c r="C123" i="21"/>
  <c r="K120" i="21"/>
  <c r="J120" i="21"/>
  <c r="J110" i="21" s="1"/>
  <c r="I120" i="21"/>
  <c r="H120" i="21"/>
  <c r="G120" i="21"/>
  <c r="F120" i="21"/>
  <c r="E120" i="21"/>
  <c r="D120" i="21"/>
  <c r="C120" i="21"/>
  <c r="K108" i="21"/>
  <c r="J108" i="21"/>
  <c r="J75" i="21" s="1"/>
  <c r="I108" i="21"/>
  <c r="I75" i="21" s="1"/>
  <c r="H108" i="21"/>
  <c r="G108" i="21"/>
  <c r="F108" i="21"/>
  <c r="E108" i="21"/>
  <c r="D108" i="21"/>
  <c r="C108" i="21"/>
  <c r="K99" i="21"/>
  <c r="J99" i="21"/>
  <c r="I99" i="21"/>
  <c r="H99" i="21"/>
  <c r="G99" i="21"/>
  <c r="F99" i="21"/>
  <c r="E99" i="21"/>
  <c r="D99" i="21"/>
  <c r="C99" i="21"/>
  <c r="K95" i="21"/>
  <c r="J95" i="21"/>
  <c r="I95" i="21"/>
  <c r="H95" i="21"/>
  <c r="G95" i="21"/>
  <c r="F95" i="21"/>
  <c r="E95" i="21"/>
  <c r="D95" i="21"/>
  <c r="C95" i="21"/>
  <c r="C75" i="21" s="1"/>
  <c r="K92" i="21"/>
  <c r="J92" i="21"/>
  <c r="I92" i="21"/>
  <c r="H92" i="21"/>
  <c r="G92" i="21"/>
  <c r="F92" i="21"/>
  <c r="E92" i="21"/>
  <c r="D92" i="21"/>
  <c r="D75" i="21" s="1"/>
  <c r="C92" i="21"/>
  <c r="K88" i="21"/>
  <c r="J88" i="21"/>
  <c r="I88" i="21"/>
  <c r="H88" i="21"/>
  <c r="G88" i="21"/>
  <c r="F88" i="21"/>
  <c r="E88" i="21"/>
  <c r="D88" i="21"/>
  <c r="C88" i="21"/>
  <c r="K85" i="21"/>
  <c r="J85" i="21"/>
  <c r="I85" i="21"/>
  <c r="H85" i="21"/>
  <c r="H75" i="21" s="1"/>
  <c r="G85" i="21"/>
  <c r="F85" i="21"/>
  <c r="F75" i="21" s="1"/>
  <c r="E85" i="21"/>
  <c r="D85" i="21"/>
  <c r="C85" i="21"/>
  <c r="K73" i="21"/>
  <c r="K40" i="21" s="1"/>
  <c r="J73" i="21"/>
  <c r="I73" i="21"/>
  <c r="H73" i="21"/>
  <c r="G73" i="21"/>
  <c r="F73" i="21"/>
  <c r="E73" i="21"/>
  <c r="D73" i="21"/>
  <c r="C73" i="21"/>
  <c r="C40" i="21" s="1"/>
  <c r="K64" i="21"/>
  <c r="J64" i="21"/>
  <c r="I64" i="21"/>
  <c r="H64" i="21"/>
  <c r="G64" i="21"/>
  <c r="F64" i="21"/>
  <c r="E64" i="21"/>
  <c r="D64" i="21"/>
  <c r="C64" i="21"/>
  <c r="K60" i="21"/>
  <c r="J60" i="21"/>
  <c r="I60" i="21"/>
  <c r="H60" i="21"/>
  <c r="G60" i="21"/>
  <c r="F60" i="21"/>
  <c r="E60" i="21"/>
  <c r="D60" i="21"/>
  <c r="C60" i="21"/>
  <c r="K57" i="21"/>
  <c r="J57" i="21"/>
  <c r="I57" i="21"/>
  <c r="H57" i="21"/>
  <c r="G57" i="21"/>
  <c r="F57" i="21"/>
  <c r="E57" i="21"/>
  <c r="D57" i="21"/>
  <c r="C57" i="21"/>
  <c r="K53" i="21"/>
  <c r="J53" i="21"/>
  <c r="I53" i="21"/>
  <c r="H53" i="21"/>
  <c r="G53" i="21"/>
  <c r="F53" i="21"/>
  <c r="E53" i="21"/>
  <c r="D53" i="21"/>
  <c r="C53" i="21"/>
  <c r="K50" i="21"/>
  <c r="J50" i="21"/>
  <c r="I50" i="21"/>
  <c r="I40" i="21" s="1"/>
  <c r="H50" i="21"/>
  <c r="H40" i="21" s="1"/>
  <c r="G50" i="21"/>
  <c r="F50" i="21"/>
  <c r="E50" i="21"/>
  <c r="D50" i="21"/>
  <c r="C50" i="21"/>
  <c r="J40" i="21"/>
  <c r="K38" i="21"/>
  <c r="J38" i="21"/>
  <c r="I38" i="21"/>
  <c r="H38" i="21"/>
  <c r="G38" i="21"/>
  <c r="F38" i="21"/>
  <c r="E38" i="21"/>
  <c r="D38" i="21"/>
  <c r="C38" i="21"/>
  <c r="K29" i="21"/>
  <c r="J29" i="21"/>
  <c r="I29" i="21"/>
  <c r="H29" i="21"/>
  <c r="G29" i="21"/>
  <c r="F29" i="21"/>
  <c r="E29" i="21"/>
  <c r="D29" i="21"/>
  <c r="C29" i="21"/>
  <c r="K25" i="21"/>
  <c r="J25" i="21"/>
  <c r="I25" i="21"/>
  <c r="H25" i="21"/>
  <c r="G25" i="21"/>
  <c r="F25" i="21"/>
  <c r="E25" i="21"/>
  <c r="D25" i="21"/>
  <c r="C25" i="21"/>
  <c r="K22" i="21"/>
  <c r="J22" i="21"/>
  <c r="I22" i="21"/>
  <c r="H22" i="21"/>
  <c r="G22" i="21"/>
  <c r="F22" i="21"/>
  <c r="E22" i="21"/>
  <c r="D22" i="21"/>
  <c r="C22" i="21"/>
  <c r="K18" i="21"/>
  <c r="J18" i="21"/>
  <c r="I18" i="21"/>
  <c r="H18" i="21"/>
  <c r="G18" i="21"/>
  <c r="F18" i="21"/>
  <c r="E18" i="21"/>
  <c r="D18" i="21"/>
  <c r="C18" i="21"/>
  <c r="K15" i="21"/>
  <c r="J15" i="21"/>
  <c r="I15" i="21"/>
  <c r="H15" i="21"/>
  <c r="H5" i="21" s="1"/>
  <c r="G15" i="21"/>
  <c r="F15" i="21"/>
  <c r="E15" i="21"/>
  <c r="D15" i="21"/>
  <c r="C15" i="21"/>
  <c r="K217" i="22"/>
  <c r="K184" i="22" s="1"/>
  <c r="K219" i="22" s="1"/>
  <c r="J217" i="22"/>
  <c r="I217" i="22"/>
  <c r="H217" i="22"/>
  <c r="G217" i="22"/>
  <c r="F217" i="22"/>
  <c r="E217" i="22"/>
  <c r="D217" i="22"/>
  <c r="D184" i="22" s="1"/>
  <c r="D219" i="22" s="1"/>
  <c r="C217" i="22"/>
  <c r="C184" i="22" s="1"/>
  <c r="K208" i="22"/>
  <c r="J208" i="22"/>
  <c r="I208" i="22"/>
  <c r="H208" i="22"/>
  <c r="G208" i="22"/>
  <c r="F208" i="22"/>
  <c r="E208" i="22"/>
  <c r="D208" i="22"/>
  <c r="C208" i="22"/>
  <c r="K204" i="22"/>
  <c r="J204" i="22"/>
  <c r="I204" i="22"/>
  <c r="H204" i="22"/>
  <c r="G204" i="22"/>
  <c r="F204" i="22"/>
  <c r="E204" i="22"/>
  <c r="E184" i="22" s="1"/>
  <c r="E219" i="22" s="1"/>
  <c r="D204" i="22"/>
  <c r="C204" i="22"/>
  <c r="K201" i="22"/>
  <c r="J201" i="22"/>
  <c r="I201" i="22"/>
  <c r="H201" i="22"/>
  <c r="G201" i="22"/>
  <c r="F201" i="22"/>
  <c r="F184" i="22" s="1"/>
  <c r="E201" i="22"/>
  <c r="D201" i="22"/>
  <c r="C201" i="22"/>
  <c r="K197" i="22"/>
  <c r="J197" i="22"/>
  <c r="I197" i="22"/>
  <c r="H197" i="22"/>
  <c r="G197" i="22"/>
  <c r="F197" i="22"/>
  <c r="E197" i="22"/>
  <c r="D197" i="22"/>
  <c r="C197" i="22"/>
  <c r="K194" i="22"/>
  <c r="J194" i="22"/>
  <c r="J184" i="22" s="1"/>
  <c r="J219" i="22" s="1"/>
  <c r="I194" i="22"/>
  <c r="H194" i="22"/>
  <c r="H184" i="22" s="1"/>
  <c r="G194" i="22"/>
  <c r="F194" i="22"/>
  <c r="E194" i="22"/>
  <c r="D194" i="22"/>
  <c r="C194" i="22"/>
  <c r="K156" i="22"/>
  <c r="K180" i="22" s="1"/>
  <c r="J156" i="22"/>
  <c r="J180" i="22" s="1"/>
  <c r="I156" i="22"/>
  <c r="I180" i="22" s="1"/>
  <c r="H156" i="22"/>
  <c r="H180" i="22" s="1"/>
  <c r="G156" i="22"/>
  <c r="G180" i="22" s="1"/>
  <c r="F156" i="22"/>
  <c r="F180" i="22" s="1"/>
  <c r="E156" i="22"/>
  <c r="E146" i="22" s="1"/>
  <c r="D156" i="22"/>
  <c r="D180" i="22" s="1"/>
  <c r="C156" i="22"/>
  <c r="C180" i="22" s="1"/>
  <c r="J146" i="22"/>
  <c r="H146" i="22"/>
  <c r="G146" i="22"/>
  <c r="F146" i="22"/>
  <c r="D146" i="22"/>
  <c r="K143" i="22"/>
  <c r="J143" i="22"/>
  <c r="I143" i="22"/>
  <c r="H143" i="22"/>
  <c r="H110" i="22" s="1"/>
  <c r="G143" i="22"/>
  <c r="F143" i="22"/>
  <c r="E143" i="22"/>
  <c r="D143" i="22"/>
  <c r="C143" i="22"/>
  <c r="K134" i="22"/>
  <c r="J134" i="22"/>
  <c r="I134" i="22"/>
  <c r="H134" i="22"/>
  <c r="G134" i="22"/>
  <c r="F134" i="22"/>
  <c r="E134" i="22"/>
  <c r="D134" i="22"/>
  <c r="C134" i="22"/>
  <c r="K130" i="22"/>
  <c r="J130" i="22"/>
  <c r="I130" i="22"/>
  <c r="I110" i="22" s="1"/>
  <c r="H130" i="22"/>
  <c r="G130" i="22"/>
  <c r="F130" i="22"/>
  <c r="E130" i="22"/>
  <c r="D130" i="22"/>
  <c r="C130" i="22"/>
  <c r="K127" i="22"/>
  <c r="J127" i="22"/>
  <c r="I127" i="22"/>
  <c r="H127" i="22"/>
  <c r="G127" i="22"/>
  <c r="F127" i="22"/>
  <c r="E127" i="22"/>
  <c r="D127" i="22"/>
  <c r="C127" i="22"/>
  <c r="K123" i="22"/>
  <c r="J123" i="22"/>
  <c r="I123" i="22"/>
  <c r="H123" i="22"/>
  <c r="G123" i="22"/>
  <c r="F123" i="22"/>
  <c r="E123" i="22"/>
  <c r="D123" i="22"/>
  <c r="C123" i="22"/>
  <c r="K120" i="22"/>
  <c r="J120" i="22"/>
  <c r="I120" i="22"/>
  <c r="H120" i="22"/>
  <c r="G120" i="22"/>
  <c r="G110" i="22" s="1"/>
  <c r="F120" i="22"/>
  <c r="E120" i="22"/>
  <c r="E110" i="22" s="1"/>
  <c r="D120" i="22"/>
  <c r="C120" i="22"/>
  <c r="K108" i="22"/>
  <c r="J108" i="22"/>
  <c r="I108" i="22"/>
  <c r="H108" i="22"/>
  <c r="H75" i="22" s="1"/>
  <c r="G108" i="22"/>
  <c r="F108" i="22"/>
  <c r="E108" i="22"/>
  <c r="D108" i="22"/>
  <c r="C108" i="22"/>
  <c r="K99" i="22"/>
  <c r="J99" i="22"/>
  <c r="I99" i="22"/>
  <c r="H99" i="22"/>
  <c r="G99" i="22"/>
  <c r="F99" i="22"/>
  <c r="E99" i="22"/>
  <c r="D99" i="22"/>
  <c r="C99" i="22"/>
  <c r="K95" i="22"/>
  <c r="J95" i="22"/>
  <c r="I95" i="22"/>
  <c r="H95" i="22"/>
  <c r="G95" i="22"/>
  <c r="F95" i="22"/>
  <c r="E95" i="22"/>
  <c r="D95" i="22"/>
  <c r="C95" i="22"/>
  <c r="K92" i="22"/>
  <c r="J92" i="22"/>
  <c r="I92" i="22"/>
  <c r="H92" i="22"/>
  <c r="G92" i="22"/>
  <c r="F92" i="22"/>
  <c r="E92" i="22"/>
  <c r="D92" i="22"/>
  <c r="C92" i="22"/>
  <c r="K88" i="22"/>
  <c r="J88" i="22"/>
  <c r="I88" i="22"/>
  <c r="H88" i="22"/>
  <c r="G88" i="22"/>
  <c r="F88" i="22"/>
  <c r="E88" i="22"/>
  <c r="D88" i="22"/>
  <c r="C88" i="22"/>
  <c r="K85" i="22"/>
  <c r="J85" i="22"/>
  <c r="I85" i="22"/>
  <c r="H85" i="22"/>
  <c r="G85" i="22"/>
  <c r="F85" i="22"/>
  <c r="F75" i="22" s="1"/>
  <c r="E85" i="22"/>
  <c r="E75" i="22" s="1"/>
  <c r="D85" i="22"/>
  <c r="C85" i="22"/>
  <c r="K73" i="22"/>
  <c r="J73" i="22"/>
  <c r="J40" i="22" s="1"/>
  <c r="I73" i="22"/>
  <c r="H73" i="22"/>
  <c r="G73" i="22"/>
  <c r="F73" i="22"/>
  <c r="E73" i="22"/>
  <c r="D73" i="22"/>
  <c r="C73" i="22"/>
  <c r="K64" i="22"/>
  <c r="J64" i="22"/>
  <c r="I64" i="22"/>
  <c r="H64" i="22"/>
  <c r="G64" i="22"/>
  <c r="F64" i="22"/>
  <c r="E64" i="22"/>
  <c r="D64" i="22"/>
  <c r="C64" i="22"/>
  <c r="K60" i="22"/>
  <c r="K40" i="22" s="1"/>
  <c r="J60" i="22"/>
  <c r="I60" i="22"/>
  <c r="H60" i="22"/>
  <c r="G60" i="22"/>
  <c r="F60" i="22"/>
  <c r="E60" i="22"/>
  <c r="D60" i="22"/>
  <c r="C60" i="22"/>
  <c r="K57" i="22"/>
  <c r="J57" i="22"/>
  <c r="I57" i="22"/>
  <c r="H57" i="22"/>
  <c r="G57" i="22"/>
  <c r="F57" i="22"/>
  <c r="E57" i="22"/>
  <c r="D57" i="22"/>
  <c r="C57" i="22"/>
  <c r="K53" i="22"/>
  <c r="J53" i="22"/>
  <c r="I53" i="22"/>
  <c r="H53" i="22"/>
  <c r="H40" i="22" s="1"/>
  <c r="G53" i="22"/>
  <c r="F53" i="22"/>
  <c r="E53" i="22"/>
  <c r="D53" i="22"/>
  <c r="C53" i="22"/>
  <c r="K50" i="22"/>
  <c r="J50" i="22"/>
  <c r="I50" i="22"/>
  <c r="H50" i="22"/>
  <c r="G50" i="22"/>
  <c r="F50" i="22"/>
  <c r="E50" i="22"/>
  <c r="D50" i="22"/>
  <c r="C50" i="22"/>
  <c r="K38" i="22"/>
  <c r="J38" i="22"/>
  <c r="J5" i="22" s="1"/>
  <c r="I38" i="22"/>
  <c r="I5" i="22" s="1"/>
  <c r="H38" i="22"/>
  <c r="G38" i="22"/>
  <c r="F38" i="22"/>
  <c r="E38" i="22"/>
  <c r="D38" i="22"/>
  <c r="C38" i="22"/>
  <c r="K29" i="22"/>
  <c r="J29" i="22"/>
  <c r="I29" i="22"/>
  <c r="H29" i="22"/>
  <c r="G29" i="22"/>
  <c r="F29" i="22"/>
  <c r="E29" i="22"/>
  <c r="D29" i="22"/>
  <c r="C29" i="22"/>
  <c r="K25" i="22"/>
  <c r="J25" i="22"/>
  <c r="I25" i="22"/>
  <c r="H25" i="22"/>
  <c r="G25" i="22"/>
  <c r="F25" i="22"/>
  <c r="E25" i="22"/>
  <c r="D25" i="22"/>
  <c r="C25" i="22"/>
  <c r="K22" i="22"/>
  <c r="J22" i="22"/>
  <c r="I22" i="22"/>
  <c r="H22" i="22"/>
  <c r="G22" i="22"/>
  <c r="F22" i="22"/>
  <c r="E22" i="22"/>
  <c r="D22" i="22"/>
  <c r="C22" i="22"/>
  <c r="K18" i="22"/>
  <c r="J18" i="22"/>
  <c r="I18" i="22"/>
  <c r="H18" i="22"/>
  <c r="G18" i="22"/>
  <c r="F18" i="22"/>
  <c r="E18" i="22"/>
  <c r="E5" i="22" s="1"/>
  <c r="D18" i="22"/>
  <c r="C18" i="22"/>
  <c r="K15" i="22"/>
  <c r="J15" i="22"/>
  <c r="I15" i="22"/>
  <c r="H15" i="22"/>
  <c r="G15" i="22"/>
  <c r="G5" i="22" s="1"/>
  <c r="F15" i="22"/>
  <c r="E15" i="22"/>
  <c r="D15" i="22"/>
  <c r="C15" i="22"/>
  <c r="K217" i="23"/>
  <c r="J217" i="23"/>
  <c r="I217" i="23"/>
  <c r="H217" i="23"/>
  <c r="G217" i="23"/>
  <c r="F217" i="23"/>
  <c r="E217" i="23"/>
  <c r="D217" i="23"/>
  <c r="C217" i="23"/>
  <c r="K208" i="23"/>
  <c r="J208" i="23"/>
  <c r="I208" i="23"/>
  <c r="H208" i="23"/>
  <c r="G208" i="23"/>
  <c r="F208" i="23"/>
  <c r="E208" i="23"/>
  <c r="D208" i="23"/>
  <c r="C208" i="23"/>
  <c r="K204" i="23"/>
  <c r="J204" i="23"/>
  <c r="I204" i="23"/>
  <c r="H204" i="23"/>
  <c r="G204" i="23"/>
  <c r="F204" i="23"/>
  <c r="E204" i="23"/>
  <c r="E184" i="23" s="1"/>
  <c r="D204" i="23"/>
  <c r="C204" i="23"/>
  <c r="K201" i="23"/>
  <c r="J201" i="23"/>
  <c r="I201" i="23"/>
  <c r="H201" i="23"/>
  <c r="G201" i="23"/>
  <c r="F201" i="23"/>
  <c r="F184" i="23" s="1"/>
  <c r="E201" i="23"/>
  <c r="D201" i="23"/>
  <c r="C201" i="23"/>
  <c r="K197" i="23"/>
  <c r="J197" i="23"/>
  <c r="I197" i="23"/>
  <c r="H197" i="23"/>
  <c r="G197" i="23"/>
  <c r="F197" i="23"/>
  <c r="E197" i="23"/>
  <c r="D197" i="23"/>
  <c r="C197" i="23"/>
  <c r="K194" i="23"/>
  <c r="J194" i="23"/>
  <c r="J184" i="23" s="1"/>
  <c r="I194" i="23"/>
  <c r="H194" i="23"/>
  <c r="G194" i="23"/>
  <c r="F194" i="23"/>
  <c r="E194" i="23"/>
  <c r="D194" i="23"/>
  <c r="C194" i="23"/>
  <c r="K156" i="23"/>
  <c r="K180" i="23" s="1"/>
  <c r="J156" i="23"/>
  <c r="J180" i="23" s="1"/>
  <c r="I156" i="23"/>
  <c r="I180" i="23" s="1"/>
  <c r="H156" i="23"/>
  <c r="H180" i="23" s="1"/>
  <c r="G156" i="23"/>
  <c r="F156" i="23"/>
  <c r="F146" i="23" s="1"/>
  <c r="E156" i="23"/>
  <c r="E146" i="23" s="1"/>
  <c r="D156" i="23"/>
  <c r="D180" i="23" s="1"/>
  <c r="C156" i="23"/>
  <c r="C180" i="23" s="1"/>
  <c r="K146" i="23"/>
  <c r="J146" i="23"/>
  <c r="I146" i="23"/>
  <c r="H146" i="23"/>
  <c r="D146" i="23"/>
  <c r="K143" i="23"/>
  <c r="J143" i="23"/>
  <c r="I143" i="23"/>
  <c r="H143" i="23"/>
  <c r="G143" i="23"/>
  <c r="F143" i="23"/>
  <c r="E143" i="23"/>
  <c r="D143" i="23"/>
  <c r="C143" i="23"/>
  <c r="K134" i="23"/>
  <c r="J134" i="23"/>
  <c r="I134" i="23"/>
  <c r="H134" i="23"/>
  <c r="G134" i="23"/>
  <c r="F134" i="23"/>
  <c r="E134" i="23"/>
  <c r="D134" i="23"/>
  <c r="C134" i="23"/>
  <c r="K130" i="23"/>
  <c r="J130" i="23"/>
  <c r="I130" i="23"/>
  <c r="H130" i="23"/>
  <c r="G130" i="23"/>
  <c r="F130" i="23"/>
  <c r="E130" i="23"/>
  <c r="D130" i="23"/>
  <c r="C130" i="23"/>
  <c r="K127" i="23"/>
  <c r="J127" i="23"/>
  <c r="I127" i="23"/>
  <c r="H127" i="23"/>
  <c r="H110" i="23" s="1"/>
  <c r="G127" i="23"/>
  <c r="F127" i="23"/>
  <c r="E127" i="23"/>
  <c r="D127" i="23"/>
  <c r="C127" i="23"/>
  <c r="K123" i="23"/>
  <c r="J123" i="23"/>
  <c r="I123" i="23"/>
  <c r="H123" i="23"/>
  <c r="G123" i="23"/>
  <c r="F123" i="23"/>
  <c r="E123" i="23"/>
  <c r="D123" i="23"/>
  <c r="C123" i="23"/>
  <c r="K120" i="23"/>
  <c r="J120" i="23"/>
  <c r="I120" i="23"/>
  <c r="H120" i="23"/>
  <c r="G120" i="23"/>
  <c r="F120" i="23"/>
  <c r="E120" i="23"/>
  <c r="D120" i="23"/>
  <c r="C120" i="23"/>
  <c r="I110" i="23"/>
  <c r="K108" i="23"/>
  <c r="J108" i="23"/>
  <c r="I108" i="23"/>
  <c r="H108" i="23"/>
  <c r="G108" i="23"/>
  <c r="F108" i="23"/>
  <c r="E108" i="23"/>
  <c r="D108" i="23"/>
  <c r="C108" i="23"/>
  <c r="K99" i="23"/>
  <c r="J99" i="23"/>
  <c r="I99" i="23"/>
  <c r="H99" i="23"/>
  <c r="G99" i="23"/>
  <c r="F99" i="23"/>
  <c r="E99" i="23"/>
  <c r="D99" i="23"/>
  <c r="C99" i="23"/>
  <c r="K95" i="23"/>
  <c r="J95" i="23"/>
  <c r="I95" i="23"/>
  <c r="H95" i="23"/>
  <c r="G95" i="23"/>
  <c r="G75" i="23" s="1"/>
  <c r="F95" i="23"/>
  <c r="E95" i="23"/>
  <c r="D95" i="23"/>
  <c r="C95" i="23"/>
  <c r="K92" i="23"/>
  <c r="J92" i="23"/>
  <c r="I92" i="23"/>
  <c r="H92" i="23"/>
  <c r="G92" i="23"/>
  <c r="F92" i="23"/>
  <c r="E92" i="23"/>
  <c r="D92" i="23"/>
  <c r="C92" i="23"/>
  <c r="K88" i="23"/>
  <c r="J88" i="23"/>
  <c r="I88" i="23"/>
  <c r="H88" i="23"/>
  <c r="G88" i="23"/>
  <c r="F88" i="23"/>
  <c r="E88" i="23"/>
  <c r="D88" i="23"/>
  <c r="C88" i="23"/>
  <c r="K85" i="23"/>
  <c r="J85" i="23"/>
  <c r="I85" i="23"/>
  <c r="H85" i="23"/>
  <c r="G85" i="23"/>
  <c r="F85" i="23"/>
  <c r="E85" i="23"/>
  <c r="D85" i="23"/>
  <c r="D75" i="23" s="1"/>
  <c r="C85" i="23"/>
  <c r="H75" i="23"/>
  <c r="K73" i="23"/>
  <c r="J73" i="23"/>
  <c r="I73" i="23"/>
  <c r="H73" i="23"/>
  <c r="G73" i="23"/>
  <c r="F73" i="23"/>
  <c r="E73" i="23"/>
  <c r="D73" i="23"/>
  <c r="C73" i="23"/>
  <c r="K64" i="23"/>
  <c r="J64" i="23"/>
  <c r="I64" i="23"/>
  <c r="H64" i="23"/>
  <c r="G64" i="23"/>
  <c r="F64" i="23"/>
  <c r="E64" i="23"/>
  <c r="D64" i="23"/>
  <c r="C64" i="23"/>
  <c r="K60" i="23"/>
  <c r="J60" i="23"/>
  <c r="I60" i="23"/>
  <c r="H60" i="23"/>
  <c r="G60" i="23"/>
  <c r="F60" i="23"/>
  <c r="E60" i="23"/>
  <c r="D60" i="23"/>
  <c r="C60" i="23"/>
  <c r="K57" i="23"/>
  <c r="J57" i="23"/>
  <c r="I57" i="23"/>
  <c r="H57" i="23"/>
  <c r="G57" i="23"/>
  <c r="F57" i="23"/>
  <c r="E57" i="23"/>
  <c r="D57" i="23"/>
  <c r="C57" i="23"/>
  <c r="K53" i="23"/>
  <c r="J53" i="23"/>
  <c r="I53" i="23"/>
  <c r="H53" i="23"/>
  <c r="G53" i="23"/>
  <c r="F53" i="23"/>
  <c r="E53" i="23"/>
  <c r="D53" i="23"/>
  <c r="C53" i="23"/>
  <c r="K50" i="23"/>
  <c r="J50" i="23"/>
  <c r="I50" i="23"/>
  <c r="H50" i="23"/>
  <c r="G50" i="23"/>
  <c r="F50" i="23"/>
  <c r="E50" i="23"/>
  <c r="D50" i="23"/>
  <c r="D40" i="23" s="1"/>
  <c r="C50" i="23"/>
  <c r="G40" i="23"/>
  <c r="K38" i="23"/>
  <c r="J38" i="23"/>
  <c r="I38" i="23"/>
  <c r="H38" i="23"/>
  <c r="G38" i="23"/>
  <c r="F38" i="23"/>
  <c r="E38" i="23"/>
  <c r="D38" i="23"/>
  <c r="C38" i="23"/>
  <c r="K29" i="23"/>
  <c r="J29" i="23"/>
  <c r="I29" i="23"/>
  <c r="H29" i="23"/>
  <c r="G29" i="23"/>
  <c r="F29" i="23"/>
  <c r="E29" i="23"/>
  <c r="D29" i="23"/>
  <c r="C29" i="23"/>
  <c r="K25" i="23"/>
  <c r="J25" i="23"/>
  <c r="I25" i="23"/>
  <c r="H25" i="23"/>
  <c r="G25" i="23"/>
  <c r="F25" i="23"/>
  <c r="E25" i="23"/>
  <c r="D25" i="23"/>
  <c r="C25" i="23"/>
  <c r="K22" i="23"/>
  <c r="J22" i="23"/>
  <c r="I22" i="23"/>
  <c r="H22" i="23"/>
  <c r="G22" i="23"/>
  <c r="F22" i="23"/>
  <c r="E22" i="23"/>
  <c r="D22" i="23"/>
  <c r="C22" i="23"/>
  <c r="K18" i="23"/>
  <c r="J18" i="23"/>
  <c r="I18" i="23"/>
  <c r="H18" i="23"/>
  <c r="G18" i="23"/>
  <c r="F18" i="23"/>
  <c r="E18" i="23"/>
  <c r="D18" i="23"/>
  <c r="C18" i="23"/>
  <c r="K15" i="23"/>
  <c r="K5" i="23" s="1"/>
  <c r="J15" i="23"/>
  <c r="I15" i="23"/>
  <c r="H15" i="23"/>
  <c r="G15" i="23"/>
  <c r="F15" i="23"/>
  <c r="E15" i="23"/>
  <c r="D15" i="23"/>
  <c r="D5" i="23" s="1"/>
  <c r="D144" i="23" s="1"/>
  <c r="C15" i="23"/>
  <c r="C5" i="23" s="1"/>
  <c r="F5" i="23"/>
  <c r="K217" i="24"/>
  <c r="J217" i="24"/>
  <c r="I217" i="24"/>
  <c r="H217" i="24"/>
  <c r="G217" i="24"/>
  <c r="F217" i="24"/>
  <c r="E217" i="24"/>
  <c r="D217" i="24"/>
  <c r="C217" i="24"/>
  <c r="K208" i="24"/>
  <c r="J208" i="24"/>
  <c r="I208" i="24"/>
  <c r="H208" i="24"/>
  <c r="G208" i="24"/>
  <c r="F208" i="24"/>
  <c r="E208" i="24"/>
  <c r="D208" i="24"/>
  <c r="C208" i="24"/>
  <c r="K204" i="24"/>
  <c r="J204" i="24"/>
  <c r="I204" i="24"/>
  <c r="H204" i="24"/>
  <c r="G204" i="24"/>
  <c r="F204" i="24"/>
  <c r="E204" i="24"/>
  <c r="D204" i="24"/>
  <c r="C204" i="24"/>
  <c r="K201" i="24"/>
  <c r="J201" i="24"/>
  <c r="I201" i="24"/>
  <c r="I184" i="24" s="1"/>
  <c r="H201" i="24"/>
  <c r="G201" i="24"/>
  <c r="F201" i="24"/>
  <c r="E201" i="24"/>
  <c r="D201" i="24"/>
  <c r="C201" i="24"/>
  <c r="K197" i="24"/>
  <c r="J197" i="24"/>
  <c r="J184" i="24" s="1"/>
  <c r="J219" i="24" s="1"/>
  <c r="I197" i="24"/>
  <c r="H197" i="24"/>
  <c r="G197" i="24"/>
  <c r="F197" i="24"/>
  <c r="E197" i="24"/>
  <c r="D197" i="24"/>
  <c r="C197" i="24"/>
  <c r="K194" i="24"/>
  <c r="J194" i="24"/>
  <c r="I194" i="24"/>
  <c r="H194" i="24"/>
  <c r="G194" i="24"/>
  <c r="F194" i="24"/>
  <c r="E194" i="24"/>
  <c r="D194" i="24"/>
  <c r="C194" i="24"/>
  <c r="J180" i="24"/>
  <c r="K156" i="24"/>
  <c r="J156" i="24"/>
  <c r="J146" i="24" s="1"/>
  <c r="I156" i="24"/>
  <c r="I180" i="24" s="1"/>
  <c r="H156" i="24"/>
  <c r="G156" i="24"/>
  <c r="G180" i="24" s="1"/>
  <c r="F156" i="24"/>
  <c r="F180" i="24" s="1"/>
  <c r="E156" i="24"/>
  <c r="E180" i="24" s="1"/>
  <c r="D156" i="24"/>
  <c r="D180" i="24" s="1"/>
  <c r="C156" i="24"/>
  <c r="G146" i="24"/>
  <c r="F146" i="24"/>
  <c r="D146" i="24"/>
  <c r="K143" i="24"/>
  <c r="J143" i="24"/>
  <c r="I143" i="24"/>
  <c r="H143" i="24"/>
  <c r="G143" i="24"/>
  <c r="F143" i="24"/>
  <c r="E143" i="24"/>
  <c r="D143" i="24"/>
  <c r="C143" i="24"/>
  <c r="K134" i="24"/>
  <c r="J134" i="24"/>
  <c r="I134" i="24"/>
  <c r="H134" i="24"/>
  <c r="G134" i="24"/>
  <c r="F134" i="24"/>
  <c r="E134" i="24"/>
  <c r="D134" i="24"/>
  <c r="C134" i="24"/>
  <c r="K130" i="24"/>
  <c r="J130" i="24"/>
  <c r="I130" i="24"/>
  <c r="H130" i="24"/>
  <c r="G130" i="24"/>
  <c r="F130" i="24"/>
  <c r="E130" i="24"/>
  <c r="D130" i="24"/>
  <c r="C130" i="24"/>
  <c r="K127" i="24"/>
  <c r="J127" i="24"/>
  <c r="I127" i="24"/>
  <c r="H127" i="24"/>
  <c r="G127" i="24"/>
  <c r="F127" i="24"/>
  <c r="E127" i="24"/>
  <c r="D127" i="24"/>
  <c r="C127" i="24"/>
  <c r="K123" i="24"/>
  <c r="J123" i="24"/>
  <c r="I123" i="24"/>
  <c r="H123" i="24"/>
  <c r="G123" i="24"/>
  <c r="F123" i="24"/>
  <c r="E123" i="24"/>
  <c r="D123" i="24"/>
  <c r="C123" i="24"/>
  <c r="K120" i="24"/>
  <c r="J120" i="24"/>
  <c r="I120" i="24"/>
  <c r="H120" i="24"/>
  <c r="G120" i="24"/>
  <c r="F120" i="24"/>
  <c r="E120" i="24"/>
  <c r="E110" i="24" s="1"/>
  <c r="D120" i="24"/>
  <c r="D110" i="24" s="1"/>
  <c r="C120" i="24"/>
  <c r="K108" i="24"/>
  <c r="J108" i="24"/>
  <c r="I108" i="24"/>
  <c r="H108" i="24"/>
  <c r="G108" i="24"/>
  <c r="F108" i="24"/>
  <c r="E108" i="24"/>
  <c r="D108" i="24"/>
  <c r="C108" i="24"/>
  <c r="K99" i="24"/>
  <c r="J99" i="24"/>
  <c r="I99" i="24"/>
  <c r="H99" i="24"/>
  <c r="G99" i="24"/>
  <c r="F99" i="24"/>
  <c r="E99" i="24"/>
  <c r="D99" i="24"/>
  <c r="C99" i="24"/>
  <c r="K95" i="24"/>
  <c r="J95" i="24"/>
  <c r="I95" i="24"/>
  <c r="H95" i="24"/>
  <c r="G95" i="24"/>
  <c r="F95" i="24"/>
  <c r="E95" i="24"/>
  <c r="D95" i="24"/>
  <c r="C95" i="24"/>
  <c r="K92" i="24"/>
  <c r="J92" i="24"/>
  <c r="I92" i="24"/>
  <c r="H92" i="24"/>
  <c r="G92" i="24"/>
  <c r="F92" i="24"/>
  <c r="E92" i="24"/>
  <c r="D92" i="24"/>
  <c r="C92" i="24"/>
  <c r="K88" i="24"/>
  <c r="K75" i="24" s="1"/>
  <c r="J88" i="24"/>
  <c r="I88" i="24"/>
  <c r="H88" i="24"/>
  <c r="G88" i="24"/>
  <c r="F88" i="24"/>
  <c r="E88" i="24"/>
  <c r="D88" i="24"/>
  <c r="C88" i="24"/>
  <c r="K85" i="24"/>
  <c r="J85" i="24"/>
  <c r="I85" i="24"/>
  <c r="H85" i="24"/>
  <c r="G85" i="24"/>
  <c r="F85" i="24"/>
  <c r="E85" i="24"/>
  <c r="D85" i="24"/>
  <c r="D75" i="24" s="1"/>
  <c r="C85" i="24"/>
  <c r="K73" i="24"/>
  <c r="J73" i="24"/>
  <c r="I73" i="24"/>
  <c r="H73" i="24"/>
  <c r="G73" i="24"/>
  <c r="F73" i="24"/>
  <c r="E73" i="24"/>
  <c r="D73" i="24"/>
  <c r="C73" i="24"/>
  <c r="K64" i="24"/>
  <c r="J64" i="24"/>
  <c r="I64" i="24"/>
  <c r="H64" i="24"/>
  <c r="G64" i="24"/>
  <c r="F64" i="24"/>
  <c r="E64" i="24"/>
  <c r="D64" i="24"/>
  <c r="C64" i="24"/>
  <c r="K60" i="24"/>
  <c r="J60" i="24"/>
  <c r="J40" i="24" s="1"/>
  <c r="I60" i="24"/>
  <c r="H60" i="24"/>
  <c r="G60" i="24"/>
  <c r="F60" i="24"/>
  <c r="E60" i="24"/>
  <c r="D60" i="24"/>
  <c r="C60" i="24"/>
  <c r="K57" i="24"/>
  <c r="K40" i="24" s="1"/>
  <c r="J57" i="24"/>
  <c r="I57" i="24"/>
  <c r="H57" i="24"/>
  <c r="G57" i="24"/>
  <c r="F57" i="24"/>
  <c r="E57" i="24"/>
  <c r="D57" i="24"/>
  <c r="C57" i="24"/>
  <c r="K53" i="24"/>
  <c r="J53" i="24"/>
  <c r="I53" i="24"/>
  <c r="H53" i="24"/>
  <c r="G53" i="24"/>
  <c r="F53" i="24"/>
  <c r="E53" i="24"/>
  <c r="D53" i="24"/>
  <c r="C53" i="24"/>
  <c r="K50" i="24"/>
  <c r="J50" i="24"/>
  <c r="I50" i="24"/>
  <c r="H50" i="24"/>
  <c r="G50" i="24"/>
  <c r="F50" i="24"/>
  <c r="E50" i="24"/>
  <c r="D50" i="24"/>
  <c r="C50" i="24"/>
  <c r="K38" i="24"/>
  <c r="J38" i="24"/>
  <c r="I38" i="24"/>
  <c r="H38" i="24"/>
  <c r="G38" i="24"/>
  <c r="F38" i="24"/>
  <c r="E38" i="24"/>
  <c r="D38" i="24"/>
  <c r="C38" i="24"/>
  <c r="K29" i="24"/>
  <c r="J29" i="24"/>
  <c r="I29" i="24"/>
  <c r="H29" i="24"/>
  <c r="G29" i="24"/>
  <c r="F29" i="24"/>
  <c r="E29" i="24"/>
  <c r="D29" i="24"/>
  <c r="C29" i="24"/>
  <c r="K25" i="24"/>
  <c r="J25" i="24"/>
  <c r="I25" i="24"/>
  <c r="H25" i="24"/>
  <c r="G25" i="24"/>
  <c r="F25" i="24"/>
  <c r="E25" i="24"/>
  <c r="D25" i="24"/>
  <c r="C25" i="24"/>
  <c r="K22" i="24"/>
  <c r="J22" i="24"/>
  <c r="I22" i="24"/>
  <c r="H22" i="24"/>
  <c r="G22" i="24"/>
  <c r="F22" i="24"/>
  <c r="E22" i="24"/>
  <c r="D22" i="24"/>
  <c r="C22" i="24"/>
  <c r="K18" i="24"/>
  <c r="J18" i="24"/>
  <c r="I18" i="24"/>
  <c r="I5" i="24" s="1"/>
  <c r="H18" i="24"/>
  <c r="G18" i="24"/>
  <c r="F18" i="24"/>
  <c r="E18" i="24"/>
  <c r="D18" i="24"/>
  <c r="C18" i="24"/>
  <c r="K15" i="24"/>
  <c r="J15" i="24"/>
  <c r="I15" i="24"/>
  <c r="H15" i="24"/>
  <c r="G15" i="24"/>
  <c r="G5" i="24" s="1"/>
  <c r="F15" i="24"/>
  <c r="E15" i="24"/>
  <c r="D15" i="24"/>
  <c r="C15" i="24"/>
  <c r="K217" i="1"/>
  <c r="J217" i="1"/>
  <c r="I217" i="1"/>
  <c r="H217" i="1"/>
  <c r="G217" i="1"/>
  <c r="F217" i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J201" i="1"/>
  <c r="I201" i="1"/>
  <c r="H201" i="1"/>
  <c r="G201" i="1"/>
  <c r="F201" i="1"/>
  <c r="E201" i="1"/>
  <c r="E184" i="1" s="1"/>
  <c r="D201" i="1"/>
  <c r="C201" i="1"/>
  <c r="K197" i="1"/>
  <c r="J197" i="1"/>
  <c r="I197" i="1"/>
  <c r="H197" i="1"/>
  <c r="G197" i="1"/>
  <c r="F197" i="1"/>
  <c r="F184" i="1" s="1"/>
  <c r="F219" i="1" s="1"/>
  <c r="E197" i="1"/>
  <c r="D197" i="1"/>
  <c r="C197" i="1"/>
  <c r="K194" i="1"/>
  <c r="J194" i="1"/>
  <c r="I194" i="1"/>
  <c r="H194" i="1"/>
  <c r="G194" i="1"/>
  <c r="F194" i="1"/>
  <c r="E194" i="1"/>
  <c r="D194" i="1"/>
  <c r="C194" i="1"/>
  <c r="F180" i="1"/>
  <c r="E180" i="1"/>
  <c r="K156" i="1"/>
  <c r="K180" i="1" s="1"/>
  <c r="J156" i="1"/>
  <c r="J180" i="1" s="1"/>
  <c r="I156" i="1"/>
  <c r="I180" i="1" s="1"/>
  <c r="H156" i="1"/>
  <c r="H180" i="1" s="1"/>
  <c r="G156" i="1"/>
  <c r="F156" i="1"/>
  <c r="F146" i="1" s="1"/>
  <c r="E156" i="1"/>
  <c r="E146" i="1" s="1"/>
  <c r="D156" i="1"/>
  <c r="C156" i="1"/>
  <c r="C180" i="1" s="1"/>
  <c r="K146" i="1"/>
  <c r="J146" i="1"/>
  <c r="I146" i="1"/>
  <c r="C146" i="1"/>
  <c r="K143" i="1"/>
  <c r="J143" i="1"/>
  <c r="I143" i="1"/>
  <c r="H143" i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I130" i="1"/>
  <c r="H130" i="1"/>
  <c r="G130" i="1"/>
  <c r="F130" i="1"/>
  <c r="E130" i="1"/>
  <c r="D130" i="1"/>
  <c r="C130" i="1"/>
  <c r="K127" i="1"/>
  <c r="J127" i="1"/>
  <c r="I127" i="1"/>
  <c r="H127" i="1"/>
  <c r="G127" i="1"/>
  <c r="F127" i="1"/>
  <c r="E127" i="1"/>
  <c r="D127" i="1"/>
  <c r="C127" i="1"/>
  <c r="K123" i="1"/>
  <c r="J123" i="1"/>
  <c r="I123" i="1"/>
  <c r="H123" i="1"/>
  <c r="H110" i="1" s="1"/>
  <c r="G123" i="1"/>
  <c r="F123" i="1"/>
  <c r="E123" i="1"/>
  <c r="D123" i="1"/>
  <c r="C123" i="1"/>
  <c r="K120" i="1"/>
  <c r="J120" i="1"/>
  <c r="I120" i="1"/>
  <c r="I110" i="1" s="1"/>
  <c r="H120" i="1"/>
  <c r="G120" i="1"/>
  <c r="F120" i="1"/>
  <c r="E120" i="1"/>
  <c r="D120" i="1"/>
  <c r="C120" i="1"/>
  <c r="K108" i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K75" i="1" s="1"/>
  <c r="J95" i="1"/>
  <c r="I95" i="1"/>
  <c r="H95" i="1"/>
  <c r="G95" i="1"/>
  <c r="F95" i="1"/>
  <c r="E95" i="1"/>
  <c r="D95" i="1"/>
  <c r="C95" i="1"/>
  <c r="C75" i="1" s="1"/>
  <c r="K92" i="1"/>
  <c r="J92" i="1"/>
  <c r="I92" i="1"/>
  <c r="H92" i="1"/>
  <c r="G92" i="1"/>
  <c r="F92" i="1"/>
  <c r="E92" i="1"/>
  <c r="D92" i="1"/>
  <c r="C92" i="1"/>
  <c r="K88" i="1"/>
  <c r="J88" i="1"/>
  <c r="I88" i="1"/>
  <c r="H88" i="1"/>
  <c r="H75" i="1" s="1"/>
  <c r="G88" i="1"/>
  <c r="F88" i="1"/>
  <c r="E88" i="1"/>
  <c r="D88" i="1"/>
  <c r="C88" i="1"/>
  <c r="K85" i="1"/>
  <c r="J85" i="1"/>
  <c r="I85" i="1"/>
  <c r="H85" i="1"/>
  <c r="G85" i="1"/>
  <c r="F85" i="1"/>
  <c r="E85" i="1"/>
  <c r="D85" i="1"/>
  <c r="C85" i="1"/>
  <c r="G75" i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F40" i="1" s="1"/>
  <c r="E60" i="1"/>
  <c r="D60" i="1"/>
  <c r="C60" i="1"/>
  <c r="K57" i="1"/>
  <c r="J57" i="1"/>
  <c r="I57" i="1"/>
  <c r="H57" i="1"/>
  <c r="G57" i="1"/>
  <c r="G40" i="1" s="1"/>
  <c r="F57" i="1"/>
  <c r="E57" i="1"/>
  <c r="D57" i="1"/>
  <c r="C57" i="1"/>
  <c r="K53" i="1"/>
  <c r="J53" i="1"/>
  <c r="I53" i="1"/>
  <c r="H53" i="1"/>
  <c r="G53" i="1"/>
  <c r="F53" i="1"/>
  <c r="E53" i="1"/>
  <c r="D53" i="1"/>
  <c r="C53" i="1"/>
  <c r="K50" i="1"/>
  <c r="J50" i="1"/>
  <c r="I50" i="1"/>
  <c r="H50" i="1"/>
  <c r="G50" i="1"/>
  <c r="F50" i="1"/>
  <c r="E50" i="1"/>
  <c r="D50" i="1"/>
  <c r="C50" i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F5" i="1" s="1"/>
  <c r="E25" i="1"/>
  <c r="D25" i="1"/>
  <c r="C25" i="1"/>
  <c r="K22" i="1"/>
  <c r="J22" i="1"/>
  <c r="I22" i="1"/>
  <c r="H22" i="1"/>
  <c r="G22" i="1"/>
  <c r="F22" i="1"/>
  <c r="E22" i="1"/>
  <c r="D22" i="1"/>
  <c r="C22" i="1"/>
  <c r="K18" i="1"/>
  <c r="J18" i="1"/>
  <c r="I18" i="1"/>
  <c r="H18" i="1"/>
  <c r="G18" i="1"/>
  <c r="F18" i="1"/>
  <c r="E18" i="1"/>
  <c r="D18" i="1"/>
  <c r="C18" i="1"/>
  <c r="K15" i="1"/>
  <c r="J15" i="1"/>
  <c r="I15" i="1"/>
  <c r="H15" i="1"/>
  <c r="G15" i="1"/>
  <c r="F15" i="1"/>
  <c r="E15" i="1"/>
  <c r="D15" i="1"/>
  <c r="C15" i="1"/>
  <c r="E5" i="1"/>
  <c r="D180" i="1" l="1"/>
  <c r="D146" i="1"/>
  <c r="H180" i="24"/>
  <c r="H146" i="24"/>
  <c r="C75" i="22"/>
  <c r="F40" i="23"/>
  <c r="J5" i="24"/>
  <c r="C75" i="24"/>
  <c r="F180" i="23"/>
  <c r="C40" i="24"/>
  <c r="E5" i="23"/>
  <c r="J110" i="22"/>
  <c r="C5" i="18"/>
  <c r="H184" i="10"/>
  <c r="H110" i="9"/>
  <c r="G110" i="9"/>
  <c r="C5" i="1"/>
  <c r="K5" i="1"/>
  <c r="H5" i="24"/>
  <c r="E5" i="24"/>
  <c r="C5" i="24"/>
  <c r="K5" i="24"/>
  <c r="I146" i="24"/>
  <c r="I5" i="23"/>
  <c r="G5" i="23"/>
  <c r="C40" i="23"/>
  <c r="K40" i="23"/>
  <c r="H5" i="22"/>
  <c r="H144" i="22" s="1"/>
  <c r="F5" i="22"/>
  <c r="C5" i="22"/>
  <c r="K5" i="22"/>
  <c r="I184" i="22"/>
  <c r="I219" i="22" s="1"/>
  <c r="G184" i="22"/>
  <c r="G75" i="21"/>
  <c r="E75" i="21"/>
  <c r="K75" i="21"/>
  <c r="E110" i="21"/>
  <c r="F146" i="21"/>
  <c r="I184" i="21"/>
  <c r="H110" i="20"/>
  <c r="F110" i="20"/>
  <c r="F75" i="19"/>
  <c r="D75" i="19"/>
  <c r="I75" i="19"/>
  <c r="G110" i="19"/>
  <c r="E110" i="19"/>
  <c r="C40" i="18"/>
  <c r="J40" i="18"/>
  <c r="H40" i="15"/>
  <c r="G40" i="15"/>
  <c r="F40" i="15"/>
  <c r="E40" i="15"/>
  <c r="E75" i="14"/>
  <c r="J40" i="13"/>
  <c r="I110" i="13"/>
  <c r="D146" i="13"/>
  <c r="F110" i="11"/>
  <c r="D75" i="4"/>
  <c r="G146" i="17"/>
  <c r="D180" i="9"/>
  <c r="J5" i="23"/>
  <c r="I146" i="22"/>
  <c r="E146" i="21"/>
  <c r="G184" i="10"/>
  <c r="D5" i="1"/>
  <c r="J5" i="1"/>
  <c r="G5" i="1"/>
  <c r="G144" i="1" s="1"/>
  <c r="D40" i="1"/>
  <c r="H146" i="1"/>
  <c r="D5" i="24"/>
  <c r="E40" i="23"/>
  <c r="J40" i="23"/>
  <c r="H40" i="23"/>
  <c r="E75" i="23"/>
  <c r="E110" i="23"/>
  <c r="C184" i="23"/>
  <c r="K184" i="23"/>
  <c r="I40" i="22"/>
  <c r="I144" i="22" s="1"/>
  <c r="I221" i="22" s="1"/>
  <c r="G40" i="22"/>
  <c r="G144" i="22" s="1"/>
  <c r="D40" i="22"/>
  <c r="C110" i="21"/>
  <c r="K110" i="21"/>
  <c r="K40" i="19"/>
  <c r="J40" i="19"/>
  <c r="G75" i="19"/>
  <c r="K146" i="16"/>
  <c r="K180" i="16"/>
  <c r="J110" i="15"/>
  <c r="I110" i="15"/>
  <c r="C184" i="15"/>
  <c r="F184" i="15"/>
  <c r="F223" i="15" s="1"/>
  <c r="J180" i="14"/>
  <c r="H184" i="14"/>
  <c r="G184" i="14"/>
  <c r="G219" i="14" s="1"/>
  <c r="E184" i="14"/>
  <c r="I184" i="12"/>
  <c r="F222" i="11"/>
  <c r="I184" i="11"/>
  <c r="I219" i="11" s="1"/>
  <c r="H184" i="11"/>
  <c r="H219" i="11" s="1"/>
  <c r="G146" i="10"/>
  <c r="G180" i="10"/>
  <c r="J75" i="5"/>
  <c r="H75" i="5"/>
  <c r="I110" i="5"/>
  <c r="H110" i="5"/>
  <c r="C40" i="4"/>
  <c r="J184" i="4"/>
  <c r="I184" i="4"/>
  <c r="C110" i="2"/>
  <c r="F146" i="2"/>
  <c r="I223" i="22"/>
  <c r="K75" i="18"/>
  <c r="E40" i="1"/>
  <c r="C40" i="1"/>
  <c r="K40" i="1"/>
  <c r="H40" i="1"/>
  <c r="E75" i="1"/>
  <c r="C184" i="1"/>
  <c r="C219" i="1" s="1"/>
  <c r="K184" i="1"/>
  <c r="K219" i="1" s="1"/>
  <c r="J184" i="1"/>
  <c r="J219" i="1" s="1"/>
  <c r="I40" i="24"/>
  <c r="F40" i="24"/>
  <c r="D40" i="24"/>
  <c r="G184" i="24"/>
  <c r="G219" i="24" s="1"/>
  <c r="F184" i="24"/>
  <c r="F75" i="23"/>
  <c r="C75" i="23"/>
  <c r="K75" i="23"/>
  <c r="K222" i="23" s="1"/>
  <c r="I75" i="23"/>
  <c r="F110" i="23"/>
  <c r="D184" i="23"/>
  <c r="I184" i="23"/>
  <c r="G184" i="23"/>
  <c r="G219" i="23" s="1"/>
  <c r="F110" i="22"/>
  <c r="D5" i="21"/>
  <c r="D110" i="21"/>
  <c r="J146" i="21"/>
  <c r="J75" i="20"/>
  <c r="H75" i="19"/>
  <c r="H180" i="19"/>
  <c r="H146" i="19"/>
  <c r="C40" i="15"/>
  <c r="K40" i="15"/>
  <c r="J40" i="15"/>
  <c r="J222" i="15" s="1"/>
  <c r="I40" i="13"/>
  <c r="H40" i="13"/>
  <c r="E40" i="11"/>
  <c r="D40" i="11"/>
  <c r="G75" i="11"/>
  <c r="H40" i="10"/>
  <c r="G40" i="10"/>
  <c r="H5" i="7"/>
  <c r="H184" i="6"/>
  <c r="D5" i="4"/>
  <c r="D144" i="4" s="1"/>
  <c r="J5" i="4"/>
  <c r="H5" i="4"/>
  <c r="G223" i="4"/>
  <c r="G219" i="4"/>
  <c r="G40" i="3"/>
  <c r="F184" i="3"/>
  <c r="F223" i="3" s="1"/>
  <c r="D110" i="22"/>
  <c r="K184" i="20"/>
  <c r="K223" i="20" s="1"/>
  <c r="K5" i="18"/>
  <c r="C75" i="18"/>
  <c r="C224" i="18" s="1"/>
  <c r="J146" i="11"/>
  <c r="E5" i="9"/>
  <c r="F110" i="9"/>
  <c r="F75" i="1"/>
  <c r="D75" i="1"/>
  <c r="I75" i="1"/>
  <c r="F110" i="1"/>
  <c r="E110" i="1"/>
  <c r="D184" i="1"/>
  <c r="I184" i="1"/>
  <c r="G184" i="1"/>
  <c r="G219" i="1" s="1"/>
  <c r="I75" i="24"/>
  <c r="H75" i="24"/>
  <c r="H184" i="24"/>
  <c r="E184" i="24"/>
  <c r="C184" i="24"/>
  <c r="C219" i="24" s="1"/>
  <c r="K184" i="24"/>
  <c r="G110" i="23"/>
  <c r="D110" i="23"/>
  <c r="J110" i="23"/>
  <c r="H184" i="23"/>
  <c r="C40" i="22"/>
  <c r="H5" i="20"/>
  <c r="C75" i="20"/>
  <c r="K75" i="20"/>
  <c r="F5" i="19"/>
  <c r="E146" i="19"/>
  <c r="D180" i="17"/>
  <c r="G5" i="16"/>
  <c r="E5" i="16"/>
  <c r="E184" i="16"/>
  <c r="E223" i="16" s="1"/>
  <c r="C110" i="14"/>
  <c r="K110" i="14"/>
  <c r="K75" i="13"/>
  <c r="F5" i="12"/>
  <c r="E5" i="12"/>
  <c r="I5" i="12"/>
  <c r="I144" i="12" s="1"/>
  <c r="G40" i="7"/>
  <c r="D110" i="7"/>
  <c r="K110" i="7"/>
  <c r="J5" i="5"/>
  <c r="I144" i="19"/>
  <c r="C144" i="23"/>
  <c r="F5" i="18"/>
  <c r="G110" i="1"/>
  <c r="D110" i="1"/>
  <c r="J110" i="1"/>
  <c r="J75" i="24"/>
  <c r="G75" i="24"/>
  <c r="E75" i="24"/>
  <c r="J110" i="24"/>
  <c r="I110" i="24"/>
  <c r="E146" i="24"/>
  <c r="C110" i="23"/>
  <c r="K110" i="23"/>
  <c r="F5" i="21"/>
  <c r="E5" i="21"/>
  <c r="C5" i="21"/>
  <c r="C144" i="21" s="1"/>
  <c r="C221" i="21" s="1"/>
  <c r="K5" i="21"/>
  <c r="I5" i="21"/>
  <c r="I5" i="20"/>
  <c r="D75" i="20"/>
  <c r="I75" i="20"/>
  <c r="G75" i="20"/>
  <c r="J5" i="19"/>
  <c r="H110" i="18"/>
  <c r="H180" i="18"/>
  <c r="H110" i="17"/>
  <c r="D110" i="17"/>
  <c r="H184" i="17"/>
  <c r="H75" i="16"/>
  <c r="E75" i="16"/>
  <c r="K75" i="16"/>
  <c r="K144" i="16" s="1"/>
  <c r="K221" i="16" s="1"/>
  <c r="F184" i="13"/>
  <c r="F223" i="13" s="1"/>
  <c r="H40" i="12"/>
  <c r="C40" i="12"/>
  <c r="K40" i="12"/>
  <c r="G75" i="12"/>
  <c r="C75" i="12"/>
  <c r="C222" i="12" s="1"/>
  <c r="K75" i="12"/>
  <c r="E146" i="12"/>
  <c r="D184" i="11"/>
  <c r="D223" i="11" s="1"/>
  <c r="G184" i="9"/>
  <c r="C75" i="8"/>
  <c r="K75" i="8"/>
  <c r="J75" i="8"/>
  <c r="H110" i="8"/>
  <c r="C146" i="7"/>
  <c r="C180" i="7"/>
  <c r="F5" i="24"/>
  <c r="E146" i="5"/>
  <c r="C110" i="24"/>
  <c r="K110" i="24"/>
  <c r="H110" i="24"/>
  <c r="F110" i="24"/>
  <c r="C146" i="23"/>
  <c r="E180" i="23"/>
  <c r="E223" i="23" s="1"/>
  <c r="D5" i="22"/>
  <c r="D75" i="22"/>
  <c r="K75" i="22"/>
  <c r="K224" i="22" s="1"/>
  <c r="I75" i="22"/>
  <c r="G75" i="22"/>
  <c r="G222" i="22" s="1"/>
  <c r="C110" i="22"/>
  <c r="K110" i="22"/>
  <c r="G5" i="21"/>
  <c r="J5" i="21"/>
  <c r="J144" i="21" s="1"/>
  <c r="F184" i="21"/>
  <c r="F219" i="21" s="1"/>
  <c r="E184" i="21"/>
  <c r="C184" i="21"/>
  <c r="K184" i="21"/>
  <c r="K223" i="21" s="1"/>
  <c r="J5" i="20"/>
  <c r="G5" i="20"/>
  <c r="D40" i="20"/>
  <c r="D224" i="20" s="1"/>
  <c r="G40" i="20"/>
  <c r="E75" i="20"/>
  <c r="H5" i="19"/>
  <c r="H144" i="19" s="1"/>
  <c r="G5" i="19"/>
  <c r="G223" i="17"/>
  <c r="J40" i="16"/>
  <c r="I40" i="16"/>
  <c r="H40" i="16"/>
  <c r="H224" i="16" s="1"/>
  <c r="F40" i="16"/>
  <c r="D146" i="16"/>
  <c r="C75" i="14"/>
  <c r="K75" i="14"/>
  <c r="J75" i="14"/>
  <c r="J224" i="14" s="1"/>
  <c r="I75" i="14"/>
  <c r="G75" i="14"/>
  <c r="E110" i="14"/>
  <c r="H5" i="12"/>
  <c r="E110" i="12"/>
  <c r="F146" i="12"/>
  <c r="I110" i="11"/>
  <c r="H184" i="9"/>
  <c r="H223" i="9" s="1"/>
  <c r="E144" i="8"/>
  <c r="D75" i="8"/>
  <c r="C184" i="8"/>
  <c r="C224" i="8" s="1"/>
  <c r="K75" i="7"/>
  <c r="H5" i="6"/>
  <c r="I110" i="6"/>
  <c r="E75" i="3"/>
  <c r="I40" i="19"/>
  <c r="I224" i="19" s="1"/>
  <c r="H40" i="19"/>
  <c r="F40" i="19"/>
  <c r="D184" i="19"/>
  <c r="D219" i="19" s="1"/>
  <c r="J184" i="19"/>
  <c r="J219" i="19" s="1"/>
  <c r="I184" i="19"/>
  <c r="D40" i="18"/>
  <c r="F75" i="18"/>
  <c r="E75" i="18"/>
  <c r="C5" i="17"/>
  <c r="D40" i="17"/>
  <c r="D224" i="17" s="1"/>
  <c r="C40" i="17"/>
  <c r="C222" i="17" s="1"/>
  <c r="K40" i="17"/>
  <c r="K144" i="17" s="1"/>
  <c r="K221" i="17" s="1"/>
  <c r="D75" i="17"/>
  <c r="C75" i="17"/>
  <c r="I75" i="17"/>
  <c r="F5" i="13"/>
  <c r="J75" i="13"/>
  <c r="I75" i="13"/>
  <c r="H75" i="13"/>
  <c r="H222" i="13" s="1"/>
  <c r="E75" i="13"/>
  <c r="E5" i="11"/>
  <c r="D5" i="11"/>
  <c r="C5" i="11"/>
  <c r="K5" i="11"/>
  <c r="K144" i="11" s="1"/>
  <c r="C40" i="10"/>
  <c r="K40" i="10"/>
  <c r="D75" i="10"/>
  <c r="D222" i="10" s="1"/>
  <c r="C75" i="10"/>
  <c r="K75" i="10"/>
  <c r="G75" i="10"/>
  <c r="F110" i="10"/>
  <c r="I110" i="10"/>
  <c r="D5" i="9"/>
  <c r="C5" i="9"/>
  <c r="K5" i="9"/>
  <c r="D40" i="9"/>
  <c r="C40" i="9"/>
  <c r="K40" i="9"/>
  <c r="H40" i="9"/>
  <c r="D5" i="8"/>
  <c r="D144" i="8" s="1"/>
  <c r="D221" i="8" s="1"/>
  <c r="K5" i="8"/>
  <c r="I184" i="8"/>
  <c r="H184" i="8"/>
  <c r="H219" i="8" s="1"/>
  <c r="E184" i="8"/>
  <c r="G5" i="7"/>
  <c r="D223" i="7"/>
  <c r="D110" i="6"/>
  <c r="I5" i="5"/>
  <c r="H5" i="5"/>
  <c r="D5" i="5"/>
  <c r="D75" i="5"/>
  <c r="G184" i="5"/>
  <c r="G5" i="4"/>
  <c r="C110" i="4"/>
  <c r="K110" i="4"/>
  <c r="J110" i="4"/>
  <c r="H110" i="3"/>
  <c r="E184" i="3"/>
  <c r="E40" i="18"/>
  <c r="E222" i="18" s="1"/>
  <c r="C184" i="18"/>
  <c r="D40" i="16"/>
  <c r="C40" i="16"/>
  <c r="D110" i="16"/>
  <c r="K75" i="15"/>
  <c r="K222" i="15" s="1"/>
  <c r="D184" i="15"/>
  <c r="F5" i="14"/>
  <c r="E5" i="14"/>
  <c r="E144" i="14" s="1"/>
  <c r="I184" i="14"/>
  <c r="I5" i="13"/>
  <c r="J110" i="13"/>
  <c r="D110" i="12"/>
  <c r="K110" i="12"/>
  <c r="F184" i="11"/>
  <c r="F219" i="11" s="1"/>
  <c r="G110" i="10"/>
  <c r="I184" i="9"/>
  <c r="I219" i="9" s="1"/>
  <c r="C75" i="7"/>
  <c r="E180" i="7"/>
  <c r="E184" i="7"/>
  <c r="E75" i="6"/>
  <c r="K40" i="5"/>
  <c r="K222" i="5" s="1"/>
  <c r="H40" i="3"/>
  <c r="D5" i="18"/>
  <c r="D144" i="18" s="1"/>
  <c r="E184" i="18"/>
  <c r="E219" i="18" s="1"/>
  <c r="K184" i="18"/>
  <c r="F40" i="17"/>
  <c r="C184" i="16"/>
  <c r="K184" i="16"/>
  <c r="J184" i="16"/>
  <c r="D5" i="15"/>
  <c r="C5" i="15"/>
  <c r="C144" i="15" s="1"/>
  <c r="K5" i="15"/>
  <c r="K144" i="15" s="1"/>
  <c r="K221" i="15" s="1"/>
  <c r="H75" i="15"/>
  <c r="G5" i="14"/>
  <c r="C40" i="14"/>
  <c r="E5" i="13"/>
  <c r="F223" i="11"/>
  <c r="F75" i="10"/>
  <c r="F5" i="6"/>
  <c r="C5" i="5"/>
  <c r="C144" i="5" s="1"/>
  <c r="C221" i="5" s="1"/>
  <c r="F110" i="5"/>
  <c r="E110" i="5"/>
  <c r="I184" i="5"/>
  <c r="I219" i="5" s="1"/>
  <c r="H184" i="5"/>
  <c r="I40" i="4"/>
  <c r="H40" i="4"/>
  <c r="C75" i="4"/>
  <c r="K75" i="4"/>
  <c r="I75" i="4"/>
  <c r="H75" i="4"/>
  <c r="H184" i="4"/>
  <c r="J110" i="3"/>
  <c r="F40" i="2"/>
  <c r="F224" i="2" s="1"/>
  <c r="E40" i="2"/>
  <c r="K40" i="2"/>
  <c r="J40" i="2"/>
  <c r="J144" i="2" s="1"/>
  <c r="E110" i="2"/>
  <c r="F184" i="2"/>
  <c r="I184" i="2"/>
  <c r="F110" i="18"/>
  <c r="E110" i="18"/>
  <c r="F184" i="17"/>
  <c r="E184" i="17"/>
  <c r="K184" i="17"/>
  <c r="K219" i="17" s="1"/>
  <c r="E5" i="15"/>
  <c r="E144" i="15" s="1"/>
  <c r="H110" i="15"/>
  <c r="G110" i="15"/>
  <c r="J110" i="14"/>
  <c r="E184" i="13"/>
  <c r="E223" i="13" s="1"/>
  <c r="D184" i="13"/>
  <c r="C184" i="13"/>
  <c r="K184" i="13"/>
  <c r="K219" i="13" s="1"/>
  <c r="G184" i="12"/>
  <c r="J184" i="12"/>
  <c r="G5" i="11"/>
  <c r="G5" i="10"/>
  <c r="F5" i="10"/>
  <c r="D180" i="8"/>
  <c r="J5" i="7"/>
  <c r="J75" i="7"/>
  <c r="J144" i="7" s="1"/>
  <c r="I75" i="7"/>
  <c r="J110" i="7"/>
  <c r="I110" i="7"/>
  <c r="G110" i="7"/>
  <c r="J40" i="6"/>
  <c r="J224" i="6" s="1"/>
  <c r="F40" i="5"/>
  <c r="C40" i="5"/>
  <c r="E75" i="5"/>
  <c r="J5" i="3"/>
  <c r="C75" i="3"/>
  <c r="K75" i="3"/>
  <c r="K224" i="3" s="1"/>
  <c r="J75" i="3"/>
  <c r="H75" i="3"/>
  <c r="H224" i="3" s="1"/>
  <c r="G75" i="2"/>
  <c r="F75" i="2"/>
  <c r="D75" i="2"/>
  <c r="J75" i="2"/>
  <c r="I110" i="8"/>
  <c r="H40" i="6"/>
  <c r="K40" i="6"/>
  <c r="H75" i="6"/>
  <c r="H222" i="6" s="1"/>
  <c r="C110" i="6"/>
  <c r="G184" i="6"/>
  <c r="J184" i="6"/>
  <c r="J219" i="6" s="1"/>
  <c r="C184" i="5"/>
  <c r="C219" i="5" s="1"/>
  <c r="K184" i="5"/>
  <c r="C40" i="3"/>
  <c r="K40" i="3"/>
  <c r="K144" i="3" s="1"/>
  <c r="K221" i="3" s="1"/>
  <c r="D75" i="3"/>
  <c r="D222" i="3" s="1"/>
  <c r="H40" i="2"/>
  <c r="H144" i="2" s="1"/>
  <c r="H221" i="2" s="1"/>
  <c r="G184" i="2"/>
  <c r="G219" i="2" s="1"/>
  <c r="G223" i="23"/>
  <c r="G224" i="23"/>
  <c r="G224" i="15"/>
  <c r="G222" i="15"/>
  <c r="D224" i="1"/>
  <c r="F223" i="24"/>
  <c r="F219" i="24"/>
  <c r="H222" i="22"/>
  <c r="H221" i="22"/>
  <c r="H224" i="22"/>
  <c r="H224" i="21"/>
  <c r="H222" i="21"/>
  <c r="E222" i="1"/>
  <c r="E224" i="1"/>
  <c r="G146" i="1"/>
  <c r="G180" i="1"/>
  <c r="H219" i="24"/>
  <c r="H223" i="24"/>
  <c r="I222" i="21"/>
  <c r="I221" i="21"/>
  <c r="D222" i="1"/>
  <c r="D184" i="24"/>
  <c r="G144" i="23"/>
  <c r="C224" i="22"/>
  <c r="C222" i="22"/>
  <c r="I223" i="21"/>
  <c r="I219" i="21"/>
  <c r="I223" i="1"/>
  <c r="I219" i="1"/>
  <c r="C223" i="1"/>
  <c r="E222" i="23"/>
  <c r="H224" i="23"/>
  <c r="H222" i="23"/>
  <c r="F223" i="23"/>
  <c r="G221" i="23"/>
  <c r="J224" i="24"/>
  <c r="J222" i="24"/>
  <c r="F224" i="23"/>
  <c r="F222" i="23"/>
  <c r="E219" i="1"/>
  <c r="E223" i="1"/>
  <c r="F144" i="23"/>
  <c r="F221" i="23" s="1"/>
  <c r="G224" i="22"/>
  <c r="J223" i="21"/>
  <c r="J219" i="21"/>
  <c r="H5" i="1"/>
  <c r="H144" i="1" s="1"/>
  <c r="H221" i="1" s="1"/>
  <c r="K222" i="1"/>
  <c r="K224" i="1"/>
  <c r="F223" i="1"/>
  <c r="C222" i="18"/>
  <c r="D221" i="23"/>
  <c r="D224" i="23"/>
  <c r="D222" i="23"/>
  <c r="E219" i="23"/>
  <c r="D222" i="17"/>
  <c r="G110" i="24"/>
  <c r="J223" i="24"/>
  <c r="H5" i="23"/>
  <c r="H144" i="23" s="1"/>
  <c r="H221" i="23" s="1"/>
  <c r="J223" i="23"/>
  <c r="J219" i="23"/>
  <c r="C110" i="1"/>
  <c r="K110" i="1"/>
  <c r="H184" i="1"/>
  <c r="H224" i="1" s="1"/>
  <c r="K223" i="1"/>
  <c r="I40" i="23"/>
  <c r="C219" i="23"/>
  <c r="C223" i="23"/>
  <c r="K223" i="23"/>
  <c r="K219" i="23"/>
  <c r="G222" i="23"/>
  <c r="D144" i="22"/>
  <c r="D221" i="22" s="1"/>
  <c r="C219" i="22"/>
  <c r="C223" i="22"/>
  <c r="K223" i="18"/>
  <c r="K219" i="18"/>
  <c r="D224" i="24"/>
  <c r="D222" i="24"/>
  <c r="K146" i="24"/>
  <c r="K180" i="24"/>
  <c r="K224" i="24" s="1"/>
  <c r="I219" i="12"/>
  <c r="K221" i="24"/>
  <c r="I222" i="22"/>
  <c r="H222" i="1"/>
  <c r="E40" i="22"/>
  <c r="J224" i="21"/>
  <c r="J222" i="21"/>
  <c r="J221" i="21"/>
  <c r="I40" i="1"/>
  <c r="F75" i="24"/>
  <c r="F222" i="24" s="1"/>
  <c r="E144" i="1"/>
  <c r="E221" i="1" s="1"/>
  <c r="I5" i="1"/>
  <c r="I144" i="1" s="1"/>
  <c r="F222" i="1"/>
  <c r="F224" i="1"/>
  <c r="C144" i="24"/>
  <c r="C221" i="24" s="1"/>
  <c r="K144" i="24"/>
  <c r="G223" i="24"/>
  <c r="J75" i="23"/>
  <c r="D219" i="23"/>
  <c r="D223" i="23"/>
  <c r="I223" i="23"/>
  <c r="I219" i="23"/>
  <c r="E144" i="22"/>
  <c r="E219" i="17"/>
  <c r="I222" i="24"/>
  <c r="I224" i="24"/>
  <c r="C146" i="24"/>
  <c r="C180" i="24"/>
  <c r="G222" i="20"/>
  <c r="G221" i="20"/>
  <c r="G144" i="20"/>
  <c r="E40" i="24"/>
  <c r="D224" i="22"/>
  <c r="D222" i="22"/>
  <c r="C224" i="21"/>
  <c r="C222" i="21"/>
  <c r="E224" i="20"/>
  <c r="E222" i="20"/>
  <c r="F144" i="18"/>
  <c r="C222" i="1"/>
  <c r="C224" i="1"/>
  <c r="E219" i="24"/>
  <c r="E223" i="24"/>
  <c r="K219" i="24"/>
  <c r="K223" i="24"/>
  <c r="F222" i="20"/>
  <c r="F224" i="20"/>
  <c r="I219" i="24"/>
  <c r="I223" i="24"/>
  <c r="C222" i="23"/>
  <c r="C221" i="23"/>
  <c r="C224" i="23"/>
  <c r="G146" i="23"/>
  <c r="G180" i="23"/>
  <c r="J75" i="1"/>
  <c r="D219" i="1"/>
  <c r="D223" i="1"/>
  <c r="F144" i="1"/>
  <c r="F221" i="1" s="1"/>
  <c r="G221" i="1"/>
  <c r="J40" i="1"/>
  <c r="J144" i="1" s="1"/>
  <c r="I144" i="24"/>
  <c r="I221" i="24" s="1"/>
  <c r="D144" i="24"/>
  <c r="D221" i="24" s="1"/>
  <c r="C222" i="24"/>
  <c r="H40" i="24"/>
  <c r="H144" i="24" s="1"/>
  <c r="G40" i="24"/>
  <c r="G144" i="24" s="1"/>
  <c r="F224" i="24"/>
  <c r="H219" i="23"/>
  <c r="H223" i="23"/>
  <c r="F40" i="22"/>
  <c r="K144" i="21"/>
  <c r="I144" i="21"/>
  <c r="E144" i="16"/>
  <c r="F223" i="17"/>
  <c r="F219" i="17"/>
  <c r="C219" i="15"/>
  <c r="H223" i="22"/>
  <c r="H219" i="22"/>
  <c r="G223" i="21"/>
  <c r="E223" i="20"/>
  <c r="E219" i="20"/>
  <c r="F223" i="22"/>
  <c r="C146" i="21"/>
  <c r="H223" i="21"/>
  <c r="C110" i="20"/>
  <c r="F223" i="20"/>
  <c r="F219" i="20"/>
  <c r="H221" i="19"/>
  <c r="H222" i="19"/>
  <c r="J223" i="19"/>
  <c r="D219" i="15"/>
  <c r="D223" i="15"/>
  <c r="E180" i="22"/>
  <c r="E223" i="22" s="1"/>
  <c r="G223" i="22"/>
  <c r="J223" i="22"/>
  <c r="H144" i="21"/>
  <c r="H221" i="21" s="1"/>
  <c r="E40" i="21"/>
  <c r="G110" i="21"/>
  <c r="D146" i="21"/>
  <c r="D110" i="20"/>
  <c r="I223" i="20"/>
  <c r="D223" i="20"/>
  <c r="C180" i="19"/>
  <c r="C146" i="19"/>
  <c r="H184" i="19"/>
  <c r="H224" i="19" s="1"/>
  <c r="G75" i="18"/>
  <c r="H184" i="18"/>
  <c r="F224" i="17"/>
  <c r="F222" i="17"/>
  <c r="K224" i="16"/>
  <c r="K222" i="16"/>
  <c r="J222" i="16"/>
  <c r="J224" i="16"/>
  <c r="I222" i="16"/>
  <c r="D75" i="16"/>
  <c r="H222" i="15"/>
  <c r="F222" i="15"/>
  <c r="F224" i="15"/>
  <c r="E221" i="15"/>
  <c r="E222" i="15"/>
  <c r="C180" i="15"/>
  <c r="C224" i="15" s="1"/>
  <c r="C146" i="15"/>
  <c r="K180" i="15"/>
  <c r="K146" i="15"/>
  <c r="K222" i="14"/>
  <c r="J222" i="14"/>
  <c r="E219" i="13"/>
  <c r="D219" i="13"/>
  <c r="D223" i="13"/>
  <c r="C219" i="13"/>
  <c r="C223" i="13"/>
  <c r="E144" i="11"/>
  <c r="E221" i="11" s="1"/>
  <c r="D144" i="11"/>
  <c r="D221" i="11" s="1"/>
  <c r="H223" i="11"/>
  <c r="C222" i="8"/>
  <c r="K224" i="8"/>
  <c r="K222" i="8"/>
  <c r="F222" i="8"/>
  <c r="C223" i="7"/>
  <c r="C219" i="7"/>
  <c r="C223" i="21"/>
  <c r="F223" i="19"/>
  <c r="C219" i="18"/>
  <c r="C223" i="18"/>
  <c r="E219" i="16"/>
  <c r="F223" i="21"/>
  <c r="G144" i="19"/>
  <c r="G221" i="19" s="1"/>
  <c r="G222" i="19"/>
  <c r="E219" i="11"/>
  <c r="E144" i="9"/>
  <c r="E221" i="9" s="1"/>
  <c r="D223" i="22"/>
  <c r="G219" i="12"/>
  <c r="G223" i="12"/>
  <c r="D222" i="11"/>
  <c r="K222" i="24"/>
  <c r="J222" i="19"/>
  <c r="F222" i="19"/>
  <c r="K223" i="16"/>
  <c r="K219" i="16"/>
  <c r="D222" i="9"/>
  <c r="D219" i="9"/>
  <c r="D223" i="9"/>
  <c r="F219" i="22"/>
  <c r="K223" i="22"/>
  <c r="F40" i="21"/>
  <c r="I40" i="20"/>
  <c r="I144" i="20" s="1"/>
  <c r="E110" i="20"/>
  <c r="J110" i="20"/>
  <c r="J223" i="20"/>
  <c r="J219" i="20"/>
  <c r="I219" i="20"/>
  <c r="J75" i="19"/>
  <c r="J144" i="19" s="1"/>
  <c r="I110" i="19"/>
  <c r="E184" i="19"/>
  <c r="I40" i="18"/>
  <c r="G40" i="18"/>
  <c r="F40" i="18"/>
  <c r="I146" i="18"/>
  <c r="G40" i="17"/>
  <c r="G75" i="17"/>
  <c r="I184" i="17"/>
  <c r="J5" i="16"/>
  <c r="J144" i="16" s="1"/>
  <c r="J221" i="16" s="1"/>
  <c r="F110" i="16"/>
  <c r="H223" i="16"/>
  <c r="I222" i="12"/>
  <c r="I221" i="12"/>
  <c r="I223" i="11"/>
  <c r="K144" i="8"/>
  <c r="K221" i="8" s="1"/>
  <c r="D222" i="4"/>
  <c r="D221" i="4"/>
  <c r="K222" i="10"/>
  <c r="J223" i="12"/>
  <c r="J219" i="12"/>
  <c r="G222" i="1"/>
  <c r="C219" i="21"/>
  <c r="K110" i="20"/>
  <c r="I222" i="19"/>
  <c r="F146" i="17"/>
  <c r="D180" i="14"/>
  <c r="D146" i="14"/>
  <c r="H224" i="12"/>
  <c r="H222" i="12"/>
  <c r="K222" i="12"/>
  <c r="C221" i="9"/>
  <c r="H224" i="9"/>
  <c r="H222" i="9"/>
  <c r="G219" i="22"/>
  <c r="G40" i="21"/>
  <c r="D40" i="21"/>
  <c r="D144" i="21" s="1"/>
  <c r="I110" i="21"/>
  <c r="H110" i="21"/>
  <c r="F110" i="21"/>
  <c r="I180" i="21"/>
  <c r="I224" i="21" s="1"/>
  <c r="D184" i="21"/>
  <c r="J40" i="20"/>
  <c r="K219" i="20"/>
  <c r="D40" i="19"/>
  <c r="J184" i="18"/>
  <c r="I184" i="18"/>
  <c r="F223" i="18"/>
  <c r="F219" i="18"/>
  <c r="D144" i="17"/>
  <c r="D221" i="17" s="1"/>
  <c r="G110" i="17"/>
  <c r="F110" i="17"/>
  <c r="E110" i="17"/>
  <c r="C75" i="16"/>
  <c r="C144" i="16" s="1"/>
  <c r="C221" i="16" s="1"/>
  <c r="J5" i="15"/>
  <c r="I5" i="15"/>
  <c r="C222" i="15"/>
  <c r="C221" i="15"/>
  <c r="C110" i="15"/>
  <c r="K110" i="15"/>
  <c r="C5" i="13"/>
  <c r="C144" i="13" s="1"/>
  <c r="J222" i="13"/>
  <c r="I219" i="10"/>
  <c r="E223" i="7"/>
  <c r="E219" i="7"/>
  <c r="D221" i="18"/>
  <c r="D222" i="18"/>
  <c r="E219" i="15"/>
  <c r="K222" i="21"/>
  <c r="K221" i="21"/>
  <c r="G219" i="19"/>
  <c r="J223" i="14"/>
  <c r="J219" i="14"/>
  <c r="K224" i="10"/>
  <c r="E144" i="20"/>
  <c r="E221" i="20" s="1"/>
  <c r="C222" i="19"/>
  <c r="C221" i="19"/>
  <c r="K222" i="17"/>
  <c r="E222" i="11"/>
  <c r="F144" i="20"/>
  <c r="F221" i="20" s="1"/>
  <c r="H219" i="20"/>
  <c r="H223" i="20"/>
  <c r="I223" i="19"/>
  <c r="I219" i="19"/>
  <c r="I221" i="19"/>
  <c r="D184" i="16"/>
  <c r="C222" i="5"/>
  <c r="C224" i="5"/>
  <c r="F219" i="23"/>
  <c r="J75" i="22"/>
  <c r="J224" i="22" s="1"/>
  <c r="C40" i="20"/>
  <c r="K40" i="20"/>
  <c r="K144" i="20" s="1"/>
  <c r="H40" i="20"/>
  <c r="C184" i="20"/>
  <c r="E5" i="19"/>
  <c r="C110" i="19"/>
  <c r="K180" i="19"/>
  <c r="K40" i="18"/>
  <c r="H75" i="18"/>
  <c r="H144" i="18" s="1"/>
  <c r="D184" i="17"/>
  <c r="E40" i="16"/>
  <c r="D222" i="16"/>
  <c r="C222" i="16"/>
  <c r="D40" i="15"/>
  <c r="E219" i="14"/>
  <c r="E223" i="14"/>
  <c r="D5" i="13"/>
  <c r="H223" i="12"/>
  <c r="F180" i="7"/>
  <c r="F146" i="7"/>
  <c r="G184" i="20"/>
  <c r="G224" i="20" s="1"/>
  <c r="K222" i="19"/>
  <c r="E75" i="19"/>
  <c r="G5" i="18"/>
  <c r="H5" i="17"/>
  <c r="G5" i="17"/>
  <c r="F5" i="17"/>
  <c r="F144" i="17" s="1"/>
  <c r="F221" i="17" s="1"/>
  <c r="F5" i="15"/>
  <c r="F144" i="15" s="1"/>
  <c r="F221" i="15" s="1"/>
  <c r="K184" i="15"/>
  <c r="I184" i="15"/>
  <c r="J5" i="14"/>
  <c r="I5" i="14"/>
  <c r="I110" i="14"/>
  <c r="H110" i="14"/>
  <c r="K5" i="13"/>
  <c r="G224" i="13"/>
  <c r="G222" i="13"/>
  <c r="G221" i="13"/>
  <c r="I222" i="13"/>
  <c r="J5" i="12"/>
  <c r="J144" i="12" s="1"/>
  <c r="F221" i="11"/>
  <c r="C223" i="11"/>
  <c r="C219" i="11"/>
  <c r="E110" i="10"/>
  <c r="D110" i="10"/>
  <c r="C110" i="10"/>
  <c r="K219" i="10"/>
  <c r="K223" i="10"/>
  <c r="J223" i="10"/>
  <c r="H223" i="10"/>
  <c r="H219" i="10"/>
  <c r="G223" i="10"/>
  <c r="G219" i="10"/>
  <c r="J40" i="9"/>
  <c r="I40" i="9"/>
  <c r="E40" i="19"/>
  <c r="G180" i="19"/>
  <c r="G224" i="19" s="1"/>
  <c r="C110" i="18"/>
  <c r="C110" i="17"/>
  <c r="K110" i="17"/>
  <c r="H223" i="17"/>
  <c r="H219" i="17"/>
  <c r="D110" i="14"/>
  <c r="D184" i="14"/>
  <c r="C184" i="14"/>
  <c r="K184" i="14"/>
  <c r="K224" i="14" s="1"/>
  <c r="C110" i="13"/>
  <c r="K110" i="13"/>
  <c r="J224" i="12"/>
  <c r="J222" i="12"/>
  <c r="H5" i="11"/>
  <c r="F224" i="11"/>
  <c r="G144" i="10"/>
  <c r="G221" i="10" s="1"/>
  <c r="H110" i="10"/>
  <c r="G223" i="9"/>
  <c r="G219" i="9"/>
  <c r="C146" i="22"/>
  <c r="K146" i="22"/>
  <c r="G146" i="21"/>
  <c r="C5" i="19"/>
  <c r="C144" i="19" s="1"/>
  <c r="K5" i="19"/>
  <c r="K144" i="19" s="1"/>
  <c r="K221" i="19" s="1"/>
  <c r="I146" i="19"/>
  <c r="I75" i="18"/>
  <c r="G184" i="18"/>
  <c r="H40" i="17"/>
  <c r="E75" i="17"/>
  <c r="E224" i="17" s="1"/>
  <c r="I5" i="16"/>
  <c r="I144" i="16" s="1"/>
  <c r="I221" i="16" s="1"/>
  <c r="D110" i="15"/>
  <c r="G40" i="14"/>
  <c r="F40" i="14"/>
  <c r="F75" i="14"/>
  <c r="D75" i="13"/>
  <c r="D224" i="13" s="1"/>
  <c r="J110" i="12"/>
  <c r="D180" i="12"/>
  <c r="D146" i="12"/>
  <c r="C180" i="12"/>
  <c r="I223" i="9"/>
  <c r="D219" i="5"/>
  <c r="D223" i="5"/>
  <c r="G223" i="5"/>
  <c r="G219" i="5"/>
  <c r="D5" i="19"/>
  <c r="J75" i="18"/>
  <c r="J224" i="18" s="1"/>
  <c r="J40" i="17"/>
  <c r="J184" i="17"/>
  <c r="I180" i="16"/>
  <c r="I223" i="16" s="1"/>
  <c r="F110" i="15"/>
  <c r="C224" i="14"/>
  <c r="C222" i="14"/>
  <c r="G180" i="14"/>
  <c r="G223" i="14" s="1"/>
  <c r="G146" i="14"/>
  <c r="E40" i="13"/>
  <c r="E144" i="13" s="1"/>
  <c r="H184" i="13"/>
  <c r="G223" i="13"/>
  <c r="G219" i="13"/>
  <c r="J221" i="12"/>
  <c r="F144" i="11"/>
  <c r="C40" i="11"/>
  <c r="K40" i="11"/>
  <c r="J40" i="11"/>
  <c r="C110" i="11"/>
  <c r="K110" i="11"/>
  <c r="J110" i="11"/>
  <c r="F75" i="9"/>
  <c r="F222" i="9" s="1"/>
  <c r="J5" i="8"/>
  <c r="E222" i="8"/>
  <c r="E224" i="8"/>
  <c r="E221" i="8"/>
  <c r="D219" i="3"/>
  <c r="F110" i="19"/>
  <c r="C184" i="19"/>
  <c r="C224" i="19" s="1"/>
  <c r="K184" i="19"/>
  <c r="K224" i="19" s="1"/>
  <c r="H40" i="18"/>
  <c r="G110" i="18"/>
  <c r="C184" i="17"/>
  <c r="G180" i="16"/>
  <c r="G223" i="16" s="1"/>
  <c r="G146" i="16"/>
  <c r="F219" i="15"/>
  <c r="I40" i="14"/>
  <c r="G110" i="14"/>
  <c r="F110" i="14"/>
  <c r="F75" i="13"/>
  <c r="F110" i="13"/>
  <c r="G40" i="11"/>
  <c r="H75" i="11"/>
  <c r="I144" i="10"/>
  <c r="I221" i="10" s="1"/>
  <c r="I224" i="10"/>
  <c r="G224" i="10"/>
  <c r="G222" i="10"/>
  <c r="C5" i="8"/>
  <c r="C144" i="8" s="1"/>
  <c r="C221" i="8" s="1"/>
  <c r="C219" i="3"/>
  <c r="C223" i="3"/>
  <c r="K219" i="3"/>
  <c r="K223" i="3"/>
  <c r="J219" i="3"/>
  <c r="J223" i="3"/>
  <c r="D5" i="16"/>
  <c r="D144" i="16" s="1"/>
  <c r="D221" i="16" s="1"/>
  <c r="G40" i="16"/>
  <c r="G144" i="16" s="1"/>
  <c r="F184" i="16"/>
  <c r="E110" i="15"/>
  <c r="H184" i="15"/>
  <c r="H224" i="15" s="1"/>
  <c r="G184" i="15"/>
  <c r="H75" i="14"/>
  <c r="C40" i="13"/>
  <c r="K40" i="13"/>
  <c r="E110" i="13"/>
  <c r="D110" i="13"/>
  <c r="E180" i="13"/>
  <c r="J184" i="13"/>
  <c r="I184" i="13"/>
  <c r="I224" i="13" s="1"/>
  <c r="H144" i="12"/>
  <c r="H221" i="12" s="1"/>
  <c r="E40" i="12"/>
  <c r="E144" i="12" s="1"/>
  <c r="D40" i="12"/>
  <c r="G110" i="12"/>
  <c r="F110" i="12"/>
  <c r="J5" i="11"/>
  <c r="I5" i="11"/>
  <c r="C5" i="10"/>
  <c r="C144" i="10" s="1"/>
  <c r="K5" i="10"/>
  <c r="K144" i="10" s="1"/>
  <c r="K221" i="10" s="1"/>
  <c r="I75" i="10"/>
  <c r="I222" i="10" s="1"/>
  <c r="H75" i="10"/>
  <c r="H224" i="10" s="1"/>
  <c r="C221" i="10"/>
  <c r="J40" i="7"/>
  <c r="H224" i="6"/>
  <c r="E223" i="5"/>
  <c r="E219" i="5"/>
  <c r="H144" i="4"/>
  <c r="E224" i="3"/>
  <c r="E222" i="3"/>
  <c r="J75" i="17"/>
  <c r="J144" i="17" s="1"/>
  <c r="H5" i="15"/>
  <c r="H144" i="15" s="1"/>
  <c r="H221" i="15" s="1"/>
  <c r="G5" i="15"/>
  <c r="G144" i="15" s="1"/>
  <c r="G221" i="15" s="1"/>
  <c r="E180" i="15"/>
  <c r="E223" i="15" s="1"/>
  <c r="E40" i="14"/>
  <c r="D40" i="14"/>
  <c r="F184" i="14"/>
  <c r="I40" i="11"/>
  <c r="H40" i="11"/>
  <c r="E110" i="11"/>
  <c r="D110" i="11"/>
  <c r="E180" i="11"/>
  <c r="E223" i="11" s="1"/>
  <c r="K184" i="11"/>
  <c r="J184" i="11"/>
  <c r="I180" i="10"/>
  <c r="I223" i="10" s="1"/>
  <c r="D184" i="10"/>
  <c r="C184" i="10"/>
  <c r="C224" i="10" s="1"/>
  <c r="H5" i="9"/>
  <c r="H144" i="9" s="1"/>
  <c r="H221" i="9" s="1"/>
  <c r="G5" i="9"/>
  <c r="C75" i="9"/>
  <c r="C144" i="9" s="1"/>
  <c r="K75" i="9"/>
  <c r="K219" i="8"/>
  <c r="K223" i="8"/>
  <c r="H223" i="8"/>
  <c r="E110" i="7"/>
  <c r="I5" i="6"/>
  <c r="D180" i="6"/>
  <c r="D146" i="6"/>
  <c r="F223" i="5"/>
  <c r="F219" i="5"/>
  <c r="H219" i="5"/>
  <c r="H223" i="5"/>
  <c r="I5" i="4"/>
  <c r="C222" i="4"/>
  <c r="G222" i="3"/>
  <c r="F219" i="2"/>
  <c r="F223" i="2"/>
  <c r="I223" i="2"/>
  <c r="I219" i="2"/>
  <c r="D184" i="18"/>
  <c r="I40" i="17"/>
  <c r="I144" i="17" s="1"/>
  <c r="C180" i="17"/>
  <c r="C146" i="17"/>
  <c r="K180" i="17"/>
  <c r="K146" i="17"/>
  <c r="F5" i="16"/>
  <c r="G110" i="16"/>
  <c r="C146" i="16"/>
  <c r="J75" i="15"/>
  <c r="I75" i="15"/>
  <c r="J184" i="15"/>
  <c r="H5" i="13"/>
  <c r="G5" i="13"/>
  <c r="G144" i="13" s="1"/>
  <c r="G40" i="12"/>
  <c r="F40" i="12"/>
  <c r="I110" i="12"/>
  <c r="H110" i="12"/>
  <c r="I180" i="12"/>
  <c r="I224" i="12" s="1"/>
  <c r="D184" i="12"/>
  <c r="C184" i="12"/>
  <c r="K184" i="12"/>
  <c r="K224" i="12" s="1"/>
  <c r="E5" i="10"/>
  <c r="D5" i="10"/>
  <c r="G40" i="9"/>
  <c r="D110" i="9"/>
  <c r="F184" i="9"/>
  <c r="F40" i="7"/>
  <c r="I223" i="7"/>
  <c r="E110" i="6"/>
  <c r="G5" i="2"/>
  <c r="G144" i="2" s="1"/>
  <c r="G221" i="2" s="1"/>
  <c r="H222" i="2"/>
  <c r="C75" i="2"/>
  <c r="K75" i="2"/>
  <c r="K222" i="2" s="1"/>
  <c r="J75" i="10"/>
  <c r="F184" i="10"/>
  <c r="E184" i="10"/>
  <c r="J5" i="9"/>
  <c r="J144" i="9" s="1"/>
  <c r="I5" i="9"/>
  <c r="I144" i="9" s="1"/>
  <c r="E75" i="9"/>
  <c r="E222" i="9" s="1"/>
  <c r="D75" i="9"/>
  <c r="D224" i="9" s="1"/>
  <c r="E110" i="9"/>
  <c r="E223" i="8"/>
  <c r="E219" i="8"/>
  <c r="C5" i="6"/>
  <c r="C144" i="6" s="1"/>
  <c r="K5" i="6"/>
  <c r="K144" i="6" s="1"/>
  <c r="K221" i="6" s="1"/>
  <c r="G223" i="6"/>
  <c r="G219" i="6"/>
  <c r="I110" i="4"/>
  <c r="J223" i="4"/>
  <c r="J219" i="4"/>
  <c r="C222" i="2"/>
  <c r="I224" i="2"/>
  <c r="I221" i="2"/>
  <c r="I222" i="2"/>
  <c r="G180" i="18"/>
  <c r="E180" i="17"/>
  <c r="E223" i="17" s="1"/>
  <c r="F75" i="16"/>
  <c r="F222" i="16" s="1"/>
  <c r="I110" i="16"/>
  <c r="D75" i="15"/>
  <c r="D5" i="14"/>
  <c r="C5" i="14"/>
  <c r="C144" i="14" s="1"/>
  <c r="C221" i="14" s="1"/>
  <c r="K5" i="14"/>
  <c r="K144" i="14" s="1"/>
  <c r="K221" i="14" s="1"/>
  <c r="J5" i="13"/>
  <c r="J144" i="13" s="1"/>
  <c r="J221" i="13" s="1"/>
  <c r="D5" i="12"/>
  <c r="C5" i="12"/>
  <c r="K5" i="12"/>
  <c r="K144" i="12" s="1"/>
  <c r="K221" i="12" s="1"/>
  <c r="F75" i="12"/>
  <c r="E75" i="12"/>
  <c r="F184" i="12"/>
  <c r="E184" i="12"/>
  <c r="J75" i="11"/>
  <c r="I75" i="11"/>
  <c r="G223" i="11"/>
  <c r="F40" i="10"/>
  <c r="F144" i="10" s="1"/>
  <c r="E40" i="10"/>
  <c r="K110" i="10"/>
  <c r="J110" i="10"/>
  <c r="C222" i="10"/>
  <c r="F224" i="9"/>
  <c r="D222" i="8"/>
  <c r="H40" i="8"/>
  <c r="H75" i="8"/>
  <c r="J219" i="7"/>
  <c r="I223" i="5"/>
  <c r="H222" i="4"/>
  <c r="J75" i="4"/>
  <c r="J144" i="4" s="1"/>
  <c r="E110" i="4"/>
  <c r="D180" i="4"/>
  <c r="D146" i="4"/>
  <c r="G224" i="2"/>
  <c r="G222" i="2"/>
  <c r="J5" i="10"/>
  <c r="F5" i="9"/>
  <c r="K180" i="9"/>
  <c r="K146" i="9"/>
  <c r="G75" i="8"/>
  <c r="G184" i="8"/>
  <c r="D184" i="8"/>
  <c r="H75" i="7"/>
  <c r="F110" i="7"/>
  <c r="F184" i="6"/>
  <c r="J40" i="5"/>
  <c r="J144" i="5" s="1"/>
  <c r="I40" i="5"/>
  <c r="G40" i="5"/>
  <c r="J219" i="5"/>
  <c r="J223" i="5"/>
  <c r="C5" i="3"/>
  <c r="C144" i="3" s="1"/>
  <c r="C221" i="3" s="1"/>
  <c r="F5" i="3"/>
  <c r="C222" i="3"/>
  <c r="C224" i="3"/>
  <c r="K222" i="3"/>
  <c r="C146" i="13"/>
  <c r="K146" i="13"/>
  <c r="G146" i="12"/>
  <c r="C146" i="11"/>
  <c r="K146" i="11"/>
  <c r="C146" i="9"/>
  <c r="J184" i="9"/>
  <c r="G5" i="8"/>
  <c r="K180" i="7"/>
  <c r="K223" i="7" s="1"/>
  <c r="G5" i="6"/>
  <c r="G40" i="6"/>
  <c r="J222" i="6"/>
  <c r="G75" i="4"/>
  <c r="F184" i="4"/>
  <c r="D5" i="3"/>
  <c r="D144" i="3" s="1"/>
  <c r="D221" i="3" s="1"/>
  <c r="E180" i="10"/>
  <c r="E180" i="9"/>
  <c r="C184" i="9"/>
  <c r="K184" i="9"/>
  <c r="D110" i="8"/>
  <c r="C110" i="8"/>
  <c r="K110" i="8"/>
  <c r="E5" i="7"/>
  <c r="D5" i="7"/>
  <c r="D40" i="7"/>
  <c r="I40" i="7"/>
  <c r="I144" i="7" s="1"/>
  <c r="F184" i="7"/>
  <c r="H144" i="6"/>
  <c r="C222" i="6"/>
  <c r="C221" i="6"/>
  <c r="K222" i="6"/>
  <c r="I223" i="6"/>
  <c r="I219" i="6"/>
  <c r="H219" i="6"/>
  <c r="H223" i="6"/>
  <c r="D40" i="5"/>
  <c r="D144" i="5" s="1"/>
  <c r="D110" i="5"/>
  <c r="C110" i="5"/>
  <c r="K110" i="5"/>
  <c r="I224" i="4"/>
  <c r="I222" i="4"/>
  <c r="H224" i="4"/>
  <c r="H221" i="4"/>
  <c r="E5" i="3"/>
  <c r="E144" i="3" s="1"/>
  <c r="E221" i="3" s="1"/>
  <c r="I5" i="8"/>
  <c r="H5" i="8"/>
  <c r="G40" i="8"/>
  <c r="F146" i="8"/>
  <c r="H184" i="7"/>
  <c r="E40" i="5"/>
  <c r="F75" i="5"/>
  <c r="F144" i="5" s="1"/>
  <c r="F221" i="5" s="1"/>
  <c r="I223" i="4"/>
  <c r="I219" i="4"/>
  <c r="H223" i="4"/>
  <c r="H219" i="4"/>
  <c r="F222" i="3"/>
  <c r="F110" i="3"/>
  <c r="E110" i="3"/>
  <c r="J146" i="2"/>
  <c r="J180" i="2"/>
  <c r="E184" i="2"/>
  <c r="D184" i="2"/>
  <c r="C184" i="2"/>
  <c r="C224" i="2" s="1"/>
  <c r="K184" i="2"/>
  <c r="J184" i="2"/>
  <c r="I110" i="2"/>
  <c r="J110" i="8"/>
  <c r="C5" i="7"/>
  <c r="C144" i="7" s="1"/>
  <c r="K5" i="7"/>
  <c r="D75" i="7"/>
  <c r="H110" i="7"/>
  <c r="E184" i="6"/>
  <c r="D184" i="6"/>
  <c r="C223" i="5"/>
  <c r="G40" i="4"/>
  <c r="E75" i="4"/>
  <c r="D110" i="4"/>
  <c r="C184" i="4"/>
  <c r="C224" i="4" s="1"/>
  <c r="K184" i="4"/>
  <c r="H5" i="3"/>
  <c r="F75" i="3"/>
  <c r="D146" i="3"/>
  <c r="D180" i="3"/>
  <c r="D223" i="3" s="1"/>
  <c r="I184" i="3"/>
  <c r="H184" i="3"/>
  <c r="D40" i="2"/>
  <c r="H146" i="2"/>
  <c r="H180" i="2"/>
  <c r="H184" i="2"/>
  <c r="E184" i="9"/>
  <c r="F5" i="8"/>
  <c r="F144" i="8" s="1"/>
  <c r="F221" i="8" s="1"/>
  <c r="J40" i="8"/>
  <c r="J180" i="8"/>
  <c r="J223" i="8" s="1"/>
  <c r="J146" i="8"/>
  <c r="E75" i="7"/>
  <c r="E222" i="7" s="1"/>
  <c r="E5" i="6"/>
  <c r="D5" i="6"/>
  <c r="J5" i="6"/>
  <c r="I75" i="6"/>
  <c r="I224" i="6" s="1"/>
  <c r="F75" i="4"/>
  <c r="D184" i="4"/>
  <c r="D224" i="4" s="1"/>
  <c r="K110" i="2"/>
  <c r="J110" i="2"/>
  <c r="G223" i="2"/>
  <c r="I75" i="8"/>
  <c r="I222" i="8" s="1"/>
  <c r="F184" i="8"/>
  <c r="C40" i="7"/>
  <c r="K40" i="7"/>
  <c r="G75" i="7"/>
  <c r="G224" i="7" s="1"/>
  <c r="H110" i="6"/>
  <c r="G110" i="6"/>
  <c r="J180" i="6"/>
  <c r="J146" i="6"/>
  <c r="E5" i="5"/>
  <c r="C5" i="4"/>
  <c r="C144" i="4" s="1"/>
  <c r="C221" i="4" s="1"/>
  <c r="K5" i="4"/>
  <c r="K222" i="4"/>
  <c r="G110" i="4"/>
  <c r="I75" i="3"/>
  <c r="F5" i="2"/>
  <c r="G75" i="6"/>
  <c r="F75" i="6"/>
  <c r="I146" i="6"/>
  <c r="C184" i="6"/>
  <c r="C224" i="6" s="1"/>
  <c r="K184" i="6"/>
  <c r="K224" i="6" s="1"/>
  <c r="H40" i="5"/>
  <c r="J110" i="5"/>
  <c r="E40" i="4"/>
  <c r="K146" i="4"/>
  <c r="E184" i="4"/>
  <c r="J40" i="3"/>
  <c r="J144" i="3" s="1"/>
  <c r="I40" i="3"/>
  <c r="D110" i="3"/>
  <c r="C110" i="3"/>
  <c r="K110" i="3"/>
  <c r="C5" i="2"/>
  <c r="K5" i="2"/>
  <c r="K144" i="2" s="1"/>
  <c r="K221" i="2" s="1"/>
  <c r="G184" i="7"/>
  <c r="D40" i="6"/>
  <c r="F40" i="4"/>
  <c r="F144" i="4" s="1"/>
  <c r="F110" i="4"/>
  <c r="G5" i="3"/>
  <c r="G144" i="3" s="1"/>
  <c r="G221" i="3" s="1"/>
  <c r="H110" i="2"/>
  <c r="G110" i="2"/>
  <c r="F110" i="2"/>
  <c r="E5" i="2"/>
  <c r="D5" i="2"/>
  <c r="E75" i="2"/>
  <c r="E224" i="2" s="1"/>
  <c r="J180" i="7"/>
  <c r="J223" i="7" s="1"/>
  <c r="F40" i="6"/>
  <c r="E40" i="6"/>
  <c r="F110" i="6"/>
  <c r="G5" i="5"/>
  <c r="G144" i="5" s="1"/>
  <c r="H110" i="4"/>
  <c r="I5" i="3"/>
  <c r="G184" i="3"/>
  <c r="G224" i="3" s="1"/>
  <c r="F146" i="6"/>
  <c r="J146" i="5"/>
  <c r="F146" i="4"/>
  <c r="J146" i="3"/>
  <c r="K221" i="4" l="1"/>
  <c r="F224" i="3"/>
  <c r="D224" i="10"/>
  <c r="K224" i="4"/>
  <c r="J223" i="6"/>
  <c r="C223" i="8"/>
  <c r="H144" i="13"/>
  <c r="H221" i="13" s="1"/>
  <c r="K224" i="17"/>
  <c r="H221" i="6"/>
  <c r="E224" i="18"/>
  <c r="H222" i="3"/>
  <c r="J144" i="22"/>
  <c r="J221" i="22" s="1"/>
  <c r="J222" i="22"/>
  <c r="J222" i="18"/>
  <c r="I223" i="14"/>
  <c r="I219" i="14"/>
  <c r="K144" i="23"/>
  <c r="K221" i="23" s="1"/>
  <c r="J144" i="24"/>
  <c r="J221" i="24" s="1"/>
  <c r="D144" i="1"/>
  <c r="D221" i="1" s="1"/>
  <c r="F224" i="19"/>
  <c r="K144" i="1"/>
  <c r="K221" i="1" s="1"/>
  <c r="E222" i="2"/>
  <c r="I144" i="14"/>
  <c r="K144" i="4"/>
  <c r="J144" i="8"/>
  <c r="J144" i="14"/>
  <c r="J221" i="14" s="1"/>
  <c r="K219" i="21"/>
  <c r="C224" i="9"/>
  <c r="E222" i="17"/>
  <c r="C144" i="18"/>
  <c r="C221" i="18" s="1"/>
  <c r="K224" i="23"/>
  <c r="G221" i="22"/>
  <c r="F222" i="2"/>
  <c r="E223" i="3"/>
  <c r="E219" i="3"/>
  <c r="I223" i="8"/>
  <c r="I219" i="8"/>
  <c r="F144" i="19"/>
  <c r="F221" i="19" s="1"/>
  <c r="C144" i="1"/>
  <c r="C221" i="1" s="1"/>
  <c r="E144" i="23"/>
  <c r="E221" i="23" s="1"/>
  <c r="G223" i="19"/>
  <c r="J144" i="18"/>
  <c r="D224" i="11"/>
  <c r="F219" i="13"/>
  <c r="K223" i="13"/>
  <c r="E144" i="18"/>
  <c r="E221" i="18" s="1"/>
  <c r="D144" i="20"/>
  <c r="D221" i="20" s="1"/>
  <c r="C144" i="17"/>
  <c r="C221" i="17" s="1"/>
  <c r="I224" i="22"/>
  <c r="K144" i="22"/>
  <c r="K221" i="22" s="1"/>
  <c r="K222" i="22"/>
  <c r="E144" i="5"/>
  <c r="E224" i="23"/>
  <c r="C144" i="2"/>
  <c r="C221" i="2" s="1"/>
  <c r="F144" i="2"/>
  <c r="F221" i="2" s="1"/>
  <c r="J144" i="6"/>
  <c r="J221" i="6" s="1"/>
  <c r="E224" i="9"/>
  <c r="J224" i="4"/>
  <c r="F144" i="9"/>
  <c r="F221" i="9" s="1"/>
  <c r="H219" i="9"/>
  <c r="C144" i="12"/>
  <c r="C221" i="12" s="1"/>
  <c r="D144" i="10"/>
  <c r="D221" i="10" s="1"/>
  <c r="F219" i="3"/>
  <c r="K224" i="5"/>
  <c r="H144" i="16"/>
  <c r="H221" i="16" s="1"/>
  <c r="G144" i="21"/>
  <c r="D219" i="11"/>
  <c r="D223" i="19"/>
  <c r="E224" i="15"/>
  <c r="J223" i="1"/>
  <c r="D222" i="20"/>
  <c r="H223" i="14"/>
  <c r="H219" i="14"/>
  <c r="C144" i="22"/>
  <c r="C221" i="22" s="1"/>
  <c r="J221" i="2"/>
  <c r="K144" i="9"/>
  <c r="K221" i="9" s="1"/>
  <c r="K144" i="5"/>
  <c r="K221" i="5" s="1"/>
  <c r="J222" i="2"/>
  <c r="H144" i="8"/>
  <c r="F144" i="3"/>
  <c r="K144" i="13"/>
  <c r="E223" i="18"/>
  <c r="G222" i="7"/>
  <c r="H222" i="16"/>
  <c r="C223" i="24"/>
  <c r="E144" i="17"/>
  <c r="E221" i="17" s="1"/>
  <c r="G224" i="1"/>
  <c r="C223" i="16"/>
  <c r="C219" i="16"/>
  <c r="E219" i="21"/>
  <c r="E223" i="21"/>
  <c r="J223" i="16"/>
  <c r="J219" i="16"/>
  <c r="E144" i="6"/>
  <c r="H144" i="3"/>
  <c r="H221" i="3" s="1"/>
  <c r="H224" i="7"/>
  <c r="C219" i="8"/>
  <c r="I144" i="4"/>
  <c r="I221" i="4" s="1"/>
  <c r="K224" i="9"/>
  <c r="E224" i="11"/>
  <c r="K224" i="21"/>
  <c r="K219" i="5"/>
  <c r="K223" i="5"/>
  <c r="I144" i="13"/>
  <c r="I221" i="13" s="1"/>
  <c r="F223" i="8"/>
  <c r="F219" i="8"/>
  <c r="G222" i="4"/>
  <c r="G224" i="4"/>
  <c r="E219" i="12"/>
  <c r="E223" i="12"/>
  <c r="F224" i="7"/>
  <c r="F222" i="7"/>
  <c r="H224" i="11"/>
  <c r="H222" i="11"/>
  <c r="F219" i="16"/>
  <c r="F223" i="16"/>
  <c r="H224" i="17"/>
  <c r="H222" i="17"/>
  <c r="C222" i="20"/>
  <c r="C224" i="20"/>
  <c r="I224" i="18"/>
  <c r="I222" i="18"/>
  <c r="I144" i="18"/>
  <c r="I221" i="18" s="1"/>
  <c r="F224" i="22"/>
  <c r="F222" i="22"/>
  <c r="J222" i="23"/>
  <c r="H222" i="5"/>
  <c r="H224" i="5"/>
  <c r="J223" i="2"/>
  <c r="J219" i="2"/>
  <c r="G224" i="9"/>
  <c r="G222" i="9"/>
  <c r="D223" i="18"/>
  <c r="D219" i="18"/>
  <c r="D224" i="14"/>
  <c r="D222" i="14"/>
  <c r="C224" i="11"/>
  <c r="C222" i="11"/>
  <c r="I222" i="15"/>
  <c r="C223" i="15"/>
  <c r="F144" i="22"/>
  <c r="F221" i="22" s="1"/>
  <c r="E219" i="6"/>
  <c r="E223" i="6"/>
  <c r="K223" i="2"/>
  <c r="K219" i="2"/>
  <c r="E224" i="5"/>
  <c r="E221" i="5"/>
  <c r="E222" i="5"/>
  <c r="D224" i="5"/>
  <c r="D222" i="5"/>
  <c r="D221" i="5"/>
  <c r="D224" i="7"/>
  <c r="D222" i="7"/>
  <c r="I224" i="5"/>
  <c r="I222" i="5"/>
  <c r="F223" i="10"/>
  <c r="F219" i="10"/>
  <c r="F221" i="12"/>
  <c r="F224" i="12"/>
  <c r="F222" i="12"/>
  <c r="E222" i="14"/>
  <c r="E221" i="14"/>
  <c r="E224" i="14"/>
  <c r="H144" i="14"/>
  <c r="H221" i="14" s="1"/>
  <c r="I222" i="9"/>
  <c r="I224" i="9"/>
  <c r="I221" i="9"/>
  <c r="E144" i="19"/>
  <c r="E221" i="19" s="1"/>
  <c r="G222" i="24"/>
  <c r="G224" i="24"/>
  <c r="G221" i="24"/>
  <c r="G223" i="3"/>
  <c r="G219" i="3"/>
  <c r="I222" i="6"/>
  <c r="E144" i="10"/>
  <c r="G222" i="12"/>
  <c r="G224" i="12"/>
  <c r="F144" i="16"/>
  <c r="F221" i="16" s="1"/>
  <c r="I144" i="11"/>
  <c r="J219" i="13"/>
  <c r="J223" i="13"/>
  <c r="G223" i="15"/>
  <c r="G219" i="15"/>
  <c r="G144" i="7"/>
  <c r="G221" i="7" s="1"/>
  <c r="H221" i="18"/>
  <c r="H224" i="18"/>
  <c r="H222" i="18"/>
  <c r="H144" i="10"/>
  <c r="H221" i="10" s="1"/>
  <c r="K223" i="14"/>
  <c r="K219" i="14"/>
  <c r="J224" i="9"/>
  <c r="J222" i="9"/>
  <c r="J221" i="9"/>
  <c r="C144" i="11"/>
  <c r="C221" i="11" s="1"/>
  <c r="I219" i="15"/>
  <c r="I223" i="15"/>
  <c r="C223" i="20"/>
  <c r="C219" i="20"/>
  <c r="F144" i="12"/>
  <c r="J224" i="15"/>
  <c r="J144" i="15"/>
  <c r="J221" i="15" s="1"/>
  <c r="G144" i="12"/>
  <c r="G221" i="12" s="1"/>
  <c r="J222" i="10"/>
  <c r="I224" i="8"/>
  <c r="H224" i="14"/>
  <c r="H223" i="19"/>
  <c r="H219" i="19"/>
  <c r="K223" i="17"/>
  <c r="H221" i="24"/>
  <c r="H224" i="24"/>
  <c r="H222" i="24"/>
  <c r="E224" i="24"/>
  <c r="E222" i="24"/>
  <c r="E144" i="24"/>
  <c r="E221" i="24" s="1"/>
  <c r="J144" i="23"/>
  <c r="J221" i="23" s="1"/>
  <c r="I223" i="12"/>
  <c r="F223" i="7"/>
  <c r="F219" i="7"/>
  <c r="J223" i="15"/>
  <c r="J219" i="15"/>
  <c r="C219" i="10"/>
  <c r="C223" i="10"/>
  <c r="E224" i="19"/>
  <c r="E222" i="19"/>
  <c r="J224" i="2"/>
  <c r="C223" i="9"/>
  <c r="C219" i="9"/>
  <c r="G222" i="5"/>
  <c r="G221" i="5"/>
  <c r="G224" i="5"/>
  <c r="E221" i="10"/>
  <c r="E224" i="10"/>
  <c r="E222" i="10"/>
  <c r="E223" i="10"/>
  <c r="E219" i="10"/>
  <c r="J223" i="11"/>
  <c r="J219" i="11"/>
  <c r="J222" i="20"/>
  <c r="J224" i="20"/>
  <c r="H222" i="14"/>
  <c r="K223" i="6"/>
  <c r="K219" i="6"/>
  <c r="H222" i="10"/>
  <c r="I144" i="15"/>
  <c r="I221" i="15" s="1"/>
  <c r="D223" i="21"/>
  <c r="D219" i="21"/>
  <c r="I224" i="15"/>
  <c r="E224" i="22"/>
  <c r="E222" i="22"/>
  <c r="E221" i="22"/>
  <c r="F222" i="4"/>
  <c r="F221" i="4"/>
  <c r="F224" i="4"/>
  <c r="C223" i="6"/>
  <c r="C219" i="6"/>
  <c r="D219" i="4"/>
  <c r="D223" i="4"/>
  <c r="D222" i="2"/>
  <c r="D224" i="2"/>
  <c r="C223" i="2"/>
  <c r="C219" i="2"/>
  <c r="H219" i="7"/>
  <c r="H223" i="7"/>
  <c r="J224" i="3"/>
  <c r="J221" i="3"/>
  <c r="J222" i="3"/>
  <c r="D219" i="2"/>
  <c r="D223" i="2"/>
  <c r="K224" i="2"/>
  <c r="E144" i="7"/>
  <c r="E221" i="7" s="1"/>
  <c r="F144" i="7"/>
  <c r="F221" i="7" s="1"/>
  <c r="K223" i="12"/>
  <c r="K219" i="12"/>
  <c r="G144" i="9"/>
  <c r="G221" i="9" s="1"/>
  <c r="J144" i="11"/>
  <c r="J221" i="11" s="1"/>
  <c r="H223" i="15"/>
  <c r="H219" i="15"/>
  <c r="K223" i="19"/>
  <c r="K219" i="19"/>
  <c r="C223" i="14"/>
  <c r="C219" i="14"/>
  <c r="K219" i="15"/>
  <c r="K223" i="15"/>
  <c r="E222" i="16"/>
  <c r="E224" i="16"/>
  <c r="E221" i="16"/>
  <c r="H222" i="20"/>
  <c r="H224" i="20"/>
  <c r="J224" i="13"/>
  <c r="I223" i="18"/>
  <c r="I219" i="18"/>
  <c r="F224" i="18"/>
  <c r="F222" i="18"/>
  <c r="F221" i="18"/>
  <c r="C224" i="24"/>
  <c r="J221" i="19"/>
  <c r="J224" i="10"/>
  <c r="F224" i="16"/>
  <c r="I224" i="16"/>
  <c r="E222" i="21"/>
  <c r="E224" i="21"/>
  <c r="E144" i="21"/>
  <c r="E221" i="21" s="1"/>
  <c r="I224" i="23"/>
  <c r="I222" i="23"/>
  <c r="I144" i="23"/>
  <c r="I221" i="23" s="1"/>
  <c r="G223" i="1"/>
  <c r="D223" i="24"/>
  <c r="D219" i="24"/>
  <c r="G144" i="4"/>
  <c r="G221" i="4" s="1"/>
  <c r="H222" i="8"/>
  <c r="H224" i="8"/>
  <c r="H221" i="8"/>
  <c r="H223" i="13"/>
  <c r="H219" i="13"/>
  <c r="H224" i="13"/>
  <c r="F224" i="6"/>
  <c r="F222" i="6"/>
  <c r="D219" i="6"/>
  <c r="D223" i="6"/>
  <c r="I222" i="7"/>
  <c r="I221" i="7"/>
  <c r="I224" i="7"/>
  <c r="C219" i="17"/>
  <c r="C223" i="17"/>
  <c r="F224" i="14"/>
  <c r="F222" i="14"/>
  <c r="H144" i="7"/>
  <c r="H221" i="7" s="1"/>
  <c r="G144" i="18"/>
  <c r="D223" i="16"/>
  <c r="D219" i="16"/>
  <c r="F224" i="8"/>
  <c r="K223" i="4"/>
  <c r="K219" i="4"/>
  <c r="F224" i="10"/>
  <c r="F222" i="10"/>
  <c r="F221" i="10"/>
  <c r="K223" i="11"/>
  <c r="K219" i="11"/>
  <c r="I219" i="13"/>
  <c r="I223" i="13"/>
  <c r="D144" i="19"/>
  <c r="D221" i="19" s="1"/>
  <c r="G222" i="14"/>
  <c r="G224" i="14"/>
  <c r="D144" i="13"/>
  <c r="D221" i="13" s="1"/>
  <c r="D224" i="16"/>
  <c r="G224" i="17"/>
  <c r="G222" i="17"/>
  <c r="J144" i="20"/>
  <c r="J221" i="20" s="1"/>
  <c r="I221" i="3"/>
  <c r="I224" i="3"/>
  <c r="I222" i="3"/>
  <c r="C223" i="4"/>
  <c r="C219" i="4"/>
  <c r="D144" i="7"/>
  <c r="D221" i="7" s="1"/>
  <c r="J224" i="5"/>
  <c r="J221" i="5"/>
  <c r="J222" i="5"/>
  <c r="I144" i="3"/>
  <c r="D144" i="2"/>
  <c r="D221" i="2" s="1"/>
  <c r="D222" i="6"/>
  <c r="D224" i="6"/>
  <c r="K224" i="7"/>
  <c r="K222" i="7"/>
  <c r="H219" i="3"/>
  <c r="H223" i="3"/>
  <c r="G222" i="6"/>
  <c r="G221" i="6"/>
  <c r="G224" i="6"/>
  <c r="F219" i="6"/>
  <c r="F223" i="6"/>
  <c r="J221" i="4"/>
  <c r="D144" i="12"/>
  <c r="E144" i="2"/>
  <c r="E221" i="2" s="1"/>
  <c r="G223" i="7"/>
  <c r="G219" i="7"/>
  <c r="E219" i="4"/>
  <c r="E223" i="4"/>
  <c r="C222" i="7"/>
  <c r="C221" i="7"/>
  <c r="C224" i="7"/>
  <c r="J221" i="8"/>
  <c r="J224" i="8"/>
  <c r="J222" i="8"/>
  <c r="I219" i="3"/>
  <c r="I223" i="3"/>
  <c r="K144" i="7"/>
  <c r="K221" i="7" s="1"/>
  <c r="E219" i="2"/>
  <c r="E223" i="2"/>
  <c r="G224" i="8"/>
  <c r="G222" i="8"/>
  <c r="J222" i="4"/>
  <c r="D224" i="3"/>
  <c r="G144" i="6"/>
  <c r="J144" i="10"/>
  <c r="J221" i="10" s="1"/>
  <c r="C223" i="12"/>
  <c r="C219" i="12"/>
  <c r="I144" i="6"/>
  <c r="I221" i="6" s="1"/>
  <c r="J222" i="7"/>
  <c r="J221" i="7"/>
  <c r="J224" i="7"/>
  <c r="I224" i="14"/>
  <c r="I221" i="14"/>
  <c r="I222" i="14"/>
  <c r="C219" i="19"/>
  <c r="C223" i="19"/>
  <c r="D223" i="14"/>
  <c r="D219" i="14"/>
  <c r="F144" i="13"/>
  <c r="F221" i="13" s="1"/>
  <c r="G219" i="20"/>
  <c r="G223" i="20"/>
  <c r="D224" i="15"/>
  <c r="D222" i="15"/>
  <c r="D219" i="17"/>
  <c r="D223" i="17"/>
  <c r="K224" i="20"/>
  <c r="K221" i="20"/>
  <c r="K222" i="20"/>
  <c r="K222" i="9"/>
  <c r="D144" i="15"/>
  <c r="D221" i="15" s="1"/>
  <c r="K224" i="15"/>
  <c r="J223" i="18"/>
  <c r="J219" i="18"/>
  <c r="C222" i="9"/>
  <c r="F144" i="14"/>
  <c r="F221" i="14" s="1"/>
  <c r="G224" i="18"/>
  <c r="G222" i="18"/>
  <c r="G221" i="18"/>
  <c r="C224" i="12"/>
  <c r="J224" i="19"/>
  <c r="D222" i="13"/>
  <c r="H219" i="18"/>
  <c r="H223" i="18"/>
  <c r="I224" i="1"/>
  <c r="I222" i="1"/>
  <c r="I221" i="1"/>
  <c r="F144" i="24"/>
  <c r="F221" i="24" s="1"/>
  <c r="J224" i="23"/>
  <c r="D223" i="12"/>
  <c r="D219" i="12"/>
  <c r="H144" i="11"/>
  <c r="H221" i="11" s="1"/>
  <c r="E221" i="4"/>
  <c r="E224" i="4"/>
  <c r="E222" i="4"/>
  <c r="E144" i="4"/>
  <c r="E223" i="9"/>
  <c r="E219" i="9"/>
  <c r="I144" i="8"/>
  <c r="I221" i="8" s="1"/>
  <c r="H222" i="7"/>
  <c r="F219" i="4"/>
  <c r="F223" i="4"/>
  <c r="G144" i="8"/>
  <c r="G221" i="8" s="1"/>
  <c r="D223" i="8"/>
  <c r="D219" i="8"/>
  <c r="H144" i="5"/>
  <c r="H221" i="5" s="1"/>
  <c r="F219" i="12"/>
  <c r="F223" i="12"/>
  <c r="F219" i="9"/>
  <c r="F223" i="9"/>
  <c r="D223" i="10"/>
  <c r="D219" i="10"/>
  <c r="I224" i="11"/>
  <c r="I222" i="11"/>
  <c r="I221" i="11"/>
  <c r="F222" i="5"/>
  <c r="D222" i="12"/>
  <c r="D221" i="12"/>
  <c r="D224" i="12"/>
  <c r="K222" i="13"/>
  <c r="K221" i="13"/>
  <c r="K224" i="13"/>
  <c r="G224" i="16"/>
  <c r="G221" i="16"/>
  <c r="G222" i="16"/>
  <c r="J224" i="11"/>
  <c r="J222" i="11"/>
  <c r="E224" i="13"/>
  <c r="E222" i="13"/>
  <c r="E221" i="13"/>
  <c r="J223" i="17"/>
  <c r="J219" i="17"/>
  <c r="G223" i="18"/>
  <c r="G219" i="18"/>
  <c r="G144" i="17"/>
  <c r="G221" i="17" s="1"/>
  <c r="K222" i="18"/>
  <c r="K224" i="18"/>
  <c r="D222" i="19"/>
  <c r="D224" i="19"/>
  <c r="D222" i="21"/>
  <c r="D221" i="21"/>
  <c r="D224" i="21"/>
  <c r="E219" i="19"/>
  <c r="E223" i="19"/>
  <c r="I221" i="20"/>
  <c r="I222" i="20"/>
  <c r="I224" i="20"/>
  <c r="F222" i="13"/>
  <c r="K144" i="18"/>
  <c r="K221" i="18" s="1"/>
  <c r="J222" i="1"/>
  <c r="J221" i="1"/>
  <c r="J224" i="1"/>
  <c r="J221" i="18"/>
  <c r="E221" i="6"/>
  <c r="E222" i="6"/>
  <c r="E224" i="6"/>
  <c r="D144" i="6"/>
  <c r="D221" i="6" s="1"/>
  <c r="H219" i="2"/>
  <c r="H223" i="2"/>
  <c r="F221" i="3"/>
  <c r="K223" i="9"/>
  <c r="K219" i="9"/>
  <c r="J223" i="9"/>
  <c r="J219" i="9"/>
  <c r="G223" i="8"/>
  <c r="G219" i="8"/>
  <c r="I144" i="5"/>
  <c r="I221" i="5" s="1"/>
  <c r="D224" i="8"/>
  <c r="D144" i="14"/>
  <c r="D221" i="14" s="1"/>
  <c r="H224" i="2"/>
  <c r="I222" i="17"/>
  <c r="I221" i="17"/>
  <c r="I224" i="17"/>
  <c r="F219" i="14"/>
  <c r="F223" i="14"/>
  <c r="F224" i="5"/>
  <c r="E222" i="12"/>
  <c r="E221" i="12"/>
  <c r="E224" i="12"/>
  <c r="C224" i="13"/>
  <c r="C222" i="13"/>
  <c r="C221" i="13"/>
  <c r="G224" i="11"/>
  <c r="G222" i="11"/>
  <c r="K224" i="11"/>
  <c r="K222" i="11"/>
  <c r="K221" i="11"/>
  <c r="J221" i="17"/>
  <c r="J224" i="17"/>
  <c r="J222" i="17"/>
  <c r="F144" i="6"/>
  <c r="F221" i="6" s="1"/>
  <c r="E224" i="7"/>
  <c r="H144" i="17"/>
  <c r="H221" i="17" s="1"/>
  <c r="G144" i="11"/>
  <c r="G221" i="11" s="1"/>
  <c r="C224" i="16"/>
  <c r="G224" i="21"/>
  <c r="G221" i="21"/>
  <c r="G222" i="21"/>
  <c r="D144" i="9"/>
  <c r="D221" i="9" s="1"/>
  <c r="I219" i="17"/>
  <c r="I223" i="17"/>
  <c r="F224" i="21"/>
  <c r="F144" i="21"/>
  <c r="F221" i="21" s="1"/>
  <c r="F222" i="21"/>
  <c r="G144" i="14"/>
  <c r="G221" i="14" s="1"/>
  <c r="C144" i="20"/>
  <c r="C221" i="20" s="1"/>
  <c r="F224" i="13"/>
  <c r="C224" i="17"/>
  <c r="H144" i="20"/>
  <c r="H221" i="20" s="1"/>
  <c r="D224" i="18"/>
  <c r="H223" i="1"/>
  <c r="H219" i="1"/>
</calcChain>
</file>

<file path=xl/sharedStrings.xml><?xml version="1.0" encoding="utf-8"?>
<sst xmlns="http://schemas.openxmlformats.org/spreadsheetml/2006/main" count="10464" uniqueCount="105">
  <si>
    <t>Free State: Mangaung (MAN)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</si>
  <si>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</si>
  <si>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</si>
  <si>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</si>
  <si>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</si>
  <si>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</si>
  <si>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</si>
  <si>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</si>
  <si>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</si>
  <si>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</si>
  <si>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</si>
  <si>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</si>
  <si>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</si>
  <si>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</si>
  <si>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</si>
  <si>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</si>
  <si>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</si>
  <si>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</si>
  <si>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</si>
  <si>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</si>
  <si>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</si>
  <si>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</si>
  <si>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</si>
  <si>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</si>
  <si>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</si>
  <si>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</si>
  <si>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</si>
  <si>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</si>
  <si>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</si>
  <si>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</si>
  <si>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</si>
  <si>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</si>
  <si>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</si>
  <si>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</si>
  <si>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</si>
  <si>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</si>
  <si>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</si>
  <si>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</si>
  <si>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</si>
  <si>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</si>
  <si>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</si>
  <si>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</si>
  <si>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</si>
  <si>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</si>
  <si>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</si>
  <si>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</si>
  <si>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</si>
  <si>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</si>
  <si>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</si>
  <si>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</si>
  <si>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</si>
  <si>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</si>
  <si>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</si>
  <si>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</si>
  <si>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</si>
  <si>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</si>
  <si>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</si>
  <si>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</si>
  <si>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</si>
  <si>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</si>
  <si>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</si>
  <si>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</si>
  <si>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</si>
  <si>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</si>
  <si>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</si>
  <si>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</si>
  <si>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</si>
  <si>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Free State: Letsemeng (FS161) - Table A9 Asset Management ( All ) for 4th Quarter ended 30 June 2024 (Figures Finalised as at 2024/07/29)</t>
  </si>
  <si>
    <t>Free State: Kopanong (FS162) - Table A9 Asset Management ( All ) for 4th Quarter ended 30 June 2024 (Figures Finalised as at 2024/07/29)</t>
  </si>
  <si>
    <t>Free State: Mohokare (FS163) - Table A9 Asset Management ( All ) for 4th Quarter ended 30 June 2024 (Figures Finalised as at 2024/07/29)</t>
  </si>
  <si>
    <t>Free State: Xhariep (DC16) - Table A9 Asset Management ( All ) for 4th Quarter ended 30 June 2024 (Figures Finalised as at 2024/07/29)</t>
  </si>
  <si>
    <t>Free State: Masilonyana (FS181) - Table A9 Asset Management ( All ) for 4th Quarter ended 30 June 2024 (Figures Finalised as at 2024/07/29)</t>
  </si>
  <si>
    <t>Free State: Tokologo (FS182) - Table A9 Asset Management ( All ) for 4th Quarter ended 30 June 2024 (Figures Finalised as at 2024/07/29)</t>
  </si>
  <si>
    <t>Free State: Tswelopele (FS183) - Table A9 Asset Management ( All ) for 4th Quarter ended 30 June 2024 (Figures Finalised as at 2024/07/29)</t>
  </si>
  <si>
    <t>Free State: Matjhabeng (FS184) - Table A9 Asset Management ( All ) for 4th Quarter ended 30 June 2024 (Figures Finalised as at 2024/07/29)</t>
  </si>
  <si>
    <t>Free State: Nala (FS185) - Table A9 Asset Management ( All ) for 4th Quarter ended 30 June 2024 (Figures Finalised as at 2024/07/29)</t>
  </si>
  <si>
    <t>Free State: Lejweleputswa (DC18) - Table A9 Asset Management ( All ) for 4th Quarter ended 30 June 2024 (Figures Finalised as at 2024/07/29)</t>
  </si>
  <si>
    <t>Free State: Setsoto (FS191) - Table A9 Asset Management ( All ) for 4th Quarter ended 30 June 2024 (Figures Finalised as at 2024/07/29)</t>
  </si>
  <si>
    <t>Free State: Dihlabeng (FS192) - Table A9 Asset Management ( All ) for 4th Quarter ended 30 June 2024 (Figures Finalised as at 2024/07/29)</t>
  </si>
  <si>
    <t>Free State: Nketoana (FS193) - Table A9 Asset Management ( All ) for 4th Quarter ended 30 June 2024 (Figures Finalised as at 2024/07/29)</t>
  </si>
  <si>
    <t>Free State: Maluti-a-Phofung (FS194) - Table A9 Asset Management ( All ) for 4th Quarter ended 30 June 2024 (Figures Finalised as at 2024/07/29)</t>
  </si>
  <si>
    <t>Free State: Phumelela (FS195) - Table A9 Asset Management ( All ) for 4th Quarter ended 30 June 2024 (Figures Finalised as at 2024/07/29)</t>
  </si>
  <si>
    <t>Free State: Mantsopa (FS196) - Table A9 Asset Management ( All ) for 4th Quarter ended 30 June 2024 (Figures Finalised as at 2024/07/29)</t>
  </si>
  <si>
    <t>Free State: Thabo Mofutsanyana (DC19) - Table A9 Asset Management ( All ) for 4th Quarter ended 30 June 2024 (Figures Finalised as at 2024/07/29)</t>
  </si>
  <si>
    <t>Free State: Moqhaka (FS201) - Table A9 Asset Management ( All ) for 4th Quarter ended 30 June 2024 (Figures Finalised as at 2024/07/29)</t>
  </si>
  <si>
    <t>Free State: Ngwathe (FS203) - Table A9 Asset Management ( All ) for 4th Quarter ended 30 June 2024 (Figures Finalised as at 2024/07/29)</t>
  </si>
  <si>
    <t>Free State: Metsimaholo (FS204) - Table A9 Asset Management ( All ) for 4th Quarter ended 30 June 2024 (Figures Finalised as at 2024/07/29)</t>
  </si>
  <si>
    <t>Free State: Mafube (FS205) - Table A9 Asset Management ( All ) for 4th Quarter ended 30 June 2024 (Figures Finalised as at 2024/07/29)</t>
  </si>
  <si>
    <t>Free State: Fezile Dabi (DC20)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</si>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</sst>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35"/>
  <sheetViews>
    <sheetView showGridLines="0" tabSelected="1" workbookViewId="0">
      <selection activeCell="N25" sqref="N25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89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1388728782</v>
      </c>
      <c r="D5" s="29">
        <f t="shared" ref="D5:K5" si="0">D15+D18+D19+D22+D25+D26+SUM(D29:D35)+D38</f>
        <v>2300999873</v>
      </c>
      <c r="E5" s="30">
        <f t="shared" si="0"/>
        <v>1974305949</v>
      </c>
      <c r="F5" s="31">
        <f t="shared" si="0"/>
        <v>2286984691</v>
      </c>
      <c r="G5" s="29">
        <f t="shared" si="0"/>
        <v>2138532603</v>
      </c>
      <c r="H5" s="32">
        <f t="shared" si="0"/>
        <v>2138532603</v>
      </c>
      <c r="I5" s="33">
        <f t="shared" si="0"/>
        <v>2329780447</v>
      </c>
      <c r="J5" s="29">
        <f t="shared" si="0"/>
        <v>2366272165</v>
      </c>
      <c r="K5" s="30">
        <f t="shared" si="0"/>
        <v>2440016611</v>
      </c>
    </row>
    <row r="6" spans="1:11" ht="13.15" customHeight="1" x14ac:dyDescent="0.25">
      <c r="A6" s="35" t="s">
        <v>19</v>
      </c>
      <c r="B6" s="28" t="s">
        <v>20</v>
      </c>
      <c r="C6" s="36">
        <v>269965260</v>
      </c>
      <c r="D6" s="36">
        <v>767338048</v>
      </c>
      <c r="E6" s="37">
        <v>536757795</v>
      </c>
      <c r="F6" s="38">
        <v>350749473</v>
      </c>
      <c r="G6" s="36">
        <v>371894356</v>
      </c>
      <c r="H6" s="39">
        <v>371894356</v>
      </c>
      <c r="I6" s="40">
        <v>194019318</v>
      </c>
      <c r="J6" s="36">
        <v>368412307</v>
      </c>
      <c r="K6" s="37">
        <v>277275386</v>
      </c>
    </row>
    <row r="7" spans="1:11" ht="13.15" customHeight="1" x14ac:dyDescent="0.25">
      <c r="A7" s="35" t="s">
        <v>21</v>
      </c>
      <c r="B7" s="28" t="s">
        <v>20</v>
      </c>
      <c r="C7" s="36">
        <v>4800035</v>
      </c>
      <c r="D7" s="36">
        <v>-201320973</v>
      </c>
      <c r="E7" s="37">
        <v>-190170149</v>
      </c>
      <c r="F7" s="38">
        <v>38932745</v>
      </c>
      <c r="G7" s="36">
        <v>38932745</v>
      </c>
      <c r="H7" s="39">
        <v>38932745</v>
      </c>
      <c r="I7" s="40">
        <v>27359058</v>
      </c>
      <c r="J7" s="36">
        <v>33142307</v>
      </c>
      <c r="K7" s="37">
        <v>47866740</v>
      </c>
    </row>
    <row r="8" spans="1:11" ht="13.15" customHeight="1" x14ac:dyDescent="0.25">
      <c r="A8" s="35" t="s">
        <v>22</v>
      </c>
      <c r="B8" s="28" t="s">
        <v>20</v>
      </c>
      <c r="C8" s="36">
        <v>140559088</v>
      </c>
      <c r="D8" s="36">
        <v>306903209</v>
      </c>
      <c r="E8" s="37">
        <v>-144101529</v>
      </c>
      <c r="F8" s="38">
        <v>340931270</v>
      </c>
      <c r="G8" s="36">
        <v>281182041</v>
      </c>
      <c r="H8" s="39">
        <v>281182041</v>
      </c>
      <c r="I8" s="40">
        <v>357162784</v>
      </c>
      <c r="J8" s="36">
        <v>333476718</v>
      </c>
      <c r="K8" s="37">
        <v>338514321</v>
      </c>
    </row>
    <row r="9" spans="1:11" ht="13.15" customHeight="1" x14ac:dyDescent="0.25">
      <c r="A9" s="35" t="s">
        <v>23</v>
      </c>
      <c r="B9" s="28" t="s">
        <v>20</v>
      </c>
      <c r="C9" s="36">
        <v>285432355</v>
      </c>
      <c r="D9" s="36">
        <v>436746506</v>
      </c>
      <c r="E9" s="37">
        <v>405072117</v>
      </c>
      <c r="F9" s="38">
        <v>496125232</v>
      </c>
      <c r="G9" s="36">
        <v>395113832</v>
      </c>
      <c r="H9" s="39">
        <v>395113832</v>
      </c>
      <c r="I9" s="40">
        <v>550356051</v>
      </c>
      <c r="J9" s="36">
        <v>492440064</v>
      </c>
      <c r="K9" s="37">
        <v>482236411</v>
      </c>
    </row>
    <row r="10" spans="1:11" ht="13.15" customHeight="1" x14ac:dyDescent="0.25">
      <c r="A10" s="35" t="s">
        <v>24</v>
      </c>
      <c r="B10" s="28" t="s">
        <v>20</v>
      </c>
      <c r="C10" s="36">
        <v>137208144</v>
      </c>
      <c r="D10" s="36">
        <v>255949639</v>
      </c>
      <c r="E10" s="37">
        <v>263500191</v>
      </c>
      <c r="F10" s="38">
        <v>314216270</v>
      </c>
      <c r="G10" s="36">
        <v>437681593</v>
      </c>
      <c r="H10" s="39">
        <v>437681593</v>
      </c>
      <c r="I10" s="40">
        <v>509246986</v>
      </c>
      <c r="J10" s="36">
        <v>578000587</v>
      </c>
      <c r="K10" s="37">
        <v>713018206</v>
      </c>
    </row>
    <row r="11" spans="1:11" ht="13.15" customHeight="1" x14ac:dyDescent="0.25">
      <c r="A11" s="35" t="s">
        <v>25</v>
      </c>
      <c r="B11" s="28" t="s">
        <v>20</v>
      </c>
      <c r="C11" s="36">
        <v>14403342</v>
      </c>
      <c r="D11" s="36">
        <v>16100921</v>
      </c>
      <c r="E11" s="37">
        <v>6892647</v>
      </c>
      <c r="F11" s="38">
        <v>200942042</v>
      </c>
      <c r="G11" s="36">
        <v>162027840</v>
      </c>
      <c r="H11" s="39">
        <v>162027840</v>
      </c>
      <c r="I11" s="40">
        <v>59819351</v>
      </c>
      <c r="J11" s="36">
        <v>98490342</v>
      </c>
      <c r="K11" s="37">
        <v>89736788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1637464</v>
      </c>
      <c r="F14" s="43">
        <v>380000</v>
      </c>
      <c r="G14" s="41">
        <v>406000</v>
      </c>
      <c r="H14" s="44">
        <v>406000</v>
      </c>
      <c r="I14" s="45">
        <v>250000</v>
      </c>
      <c r="J14" s="41">
        <v>380000</v>
      </c>
      <c r="K14" s="42">
        <v>380000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852368224</v>
      </c>
      <c r="D15" s="29">
        <f t="shared" ref="D15:K15" si="1">SUM(D6:D14)</f>
        <v>1581717350</v>
      </c>
      <c r="E15" s="30">
        <f t="shared" si="1"/>
        <v>879588536</v>
      </c>
      <c r="F15" s="31">
        <f t="shared" si="1"/>
        <v>1742277032</v>
      </c>
      <c r="G15" s="29">
        <f t="shared" si="1"/>
        <v>1687238407</v>
      </c>
      <c r="H15" s="32">
        <f t="shared" si="1"/>
        <v>1687238407</v>
      </c>
      <c r="I15" s="33">
        <f t="shared" si="1"/>
        <v>1698213548</v>
      </c>
      <c r="J15" s="29">
        <f t="shared" si="1"/>
        <v>1904342325</v>
      </c>
      <c r="K15" s="30">
        <f t="shared" si="1"/>
        <v>1949027852</v>
      </c>
    </row>
    <row r="16" spans="1:11" ht="13.15" customHeight="1" x14ac:dyDescent="0.25">
      <c r="A16" s="47" t="s">
        <v>31</v>
      </c>
      <c r="B16" s="48" t="s">
        <v>20</v>
      </c>
      <c r="C16" s="36">
        <v>79515694</v>
      </c>
      <c r="D16" s="36">
        <v>53424087</v>
      </c>
      <c r="E16" s="37">
        <v>354195790</v>
      </c>
      <c r="F16" s="38">
        <v>132160494</v>
      </c>
      <c r="G16" s="36">
        <v>98218245</v>
      </c>
      <c r="H16" s="39">
        <v>98218245</v>
      </c>
      <c r="I16" s="40">
        <v>158649061</v>
      </c>
      <c r="J16" s="36">
        <v>146443621</v>
      </c>
      <c r="K16" s="37">
        <v>169015030</v>
      </c>
    </row>
    <row r="17" spans="1:11" ht="13.15" customHeight="1" x14ac:dyDescent="0.25">
      <c r="A17" s="47" t="s">
        <v>32</v>
      </c>
      <c r="B17" s="28" t="s">
        <v>20</v>
      </c>
      <c r="C17" s="41">
        <v>21890550</v>
      </c>
      <c r="D17" s="41">
        <v>186482299</v>
      </c>
      <c r="E17" s="42">
        <v>185081648</v>
      </c>
      <c r="F17" s="43">
        <v>28168350</v>
      </c>
      <c r="G17" s="41">
        <v>16331898</v>
      </c>
      <c r="H17" s="44">
        <v>16331898</v>
      </c>
      <c r="I17" s="45">
        <v>53717047</v>
      </c>
      <c r="J17" s="41">
        <v>22910115</v>
      </c>
      <c r="K17" s="42">
        <v>97071840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101406244</v>
      </c>
      <c r="D18" s="49">
        <f t="shared" ref="D18:K18" si="2">SUM(D16:D17)</f>
        <v>239906386</v>
      </c>
      <c r="E18" s="50">
        <f t="shared" si="2"/>
        <v>539277438</v>
      </c>
      <c r="F18" s="51">
        <f t="shared" si="2"/>
        <v>160328844</v>
      </c>
      <c r="G18" s="49">
        <f t="shared" si="2"/>
        <v>114550143</v>
      </c>
      <c r="H18" s="52">
        <f t="shared" si="2"/>
        <v>114550143</v>
      </c>
      <c r="I18" s="53">
        <f t="shared" si="2"/>
        <v>212366108</v>
      </c>
      <c r="J18" s="49">
        <f t="shared" si="2"/>
        <v>169353736</v>
      </c>
      <c r="K18" s="50">
        <f t="shared" si="2"/>
        <v>266086870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66304519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>
        <v>22723320</v>
      </c>
      <c r="E21" s="42">
        <v>22723320</v>
      </c>
      <c r="F21" s="43"/>
      <c r="G21" s="41"/>
      <c r="H21" s="44"/>
      <c r="I21" s="45">
        <v>1257168</v>
      </c>
      <c r="J21" s="41">
        <v>3999192</v>
      </c>
      <c r="K21" s="42">
        <v>4183164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66304519</v>
      </c>
      <c r="D22" s="29">
        <f t="shared" si="3"/>
        <v>22723320</v>
      </c>
      <c r="E22" s="30">
        <f t="shared" si="3"/>
        <v>22723320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1257168</v>
      </c>
      <c r="J22" s="29">
        <f t="shared" si="3"/>
        <v>3999192</v>
      </c>
      <c r="K22" s="30">
        <f t="shared" si="3"/>
        <v>4183164</v>
      </c>
    </row>
    <row r="23" spans="1:11" ht="13.15" customHeight="1" x14ac:dyDescent="0.25">
      <c r="A23" s="47" t="s">
        <v>37</v>
      </c>
      <c r="B23" s="48" t="s">
        <v>20</v>
      </c>
      <c r="C23" s="36">
        <v>-301901</v>
      </c>
      <c r="D23" s="36">
        <v>-3108132</v>
      </c>
      <c r="E23" s="37">
        <v>176380</v>
      </c>
      <c r="F23" s="38">
        <v>1400000</v>
      </c>
      <c r="G23" s="36">
        <v>1400000</v>
      </c>
      <c r="H23" s="39">
        <v>1400000</v>
      </c>
      <c r="I23" s="40">
        <v>763750</v>
      </c>
      <c r="J23" s="36">
        <v>262500</v>
      </c>
      <c r="K23" s="37">
        <v>276938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>
        <v>1000000</v>
      </c>
      <c r="K24" s="42">
        <v>1000000</v>
      </c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-301901</v>
      </c>
      <c r="D25" s="49">
        <f t="shared" si="4"/>
        <v>-3108132</v>
      </c>
      <c r="E25" s="50">
        <f t="shared" si="4"/>
        <v>176380</v>
      </c>
      <c r="F25" s="51">
        <f t="shared" si="4"/>
        <v>1400000</v>
      </c>
      <c r="G25" s="49">
        <f t="shared" si="4"/>
        <v>1400000</v>
      </c>
      <c r="H25" s="52">
        <f t="shared" si="4"/>
        <v>1400000</v>
      </c>
      <c r="I25" s="53">
        <f t="shared" si="4"/>
        <v>763750</v>
      </c>
      <c r="J25" s="49">
        <f t="shared" si="4"/>
        <v>1262500</v>
      </c>
      <c r="K25" s="50">
        <f t="shared" si="4"/>
        <v>1276938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-2204194</v>
      </c>
      <c r="D28" s="41">
        <v>539021</v>
      </c>
      <c r="E28" s="42">
        <v>-1390354</v>
      </c>
      <c r="F28" s="43">
        <v>4500004</v>
      </c>
      <c r="G28" s="41">
        <v>2185004</v>
      </c>
      <c r="H28" s="44">
        <v>2185004</v>
      </c>
      <c r="I28" s="45">
        <v>1273000</v>
      </c>
      <c r="J28" s="41">
        <v>1274658</v>
      </c>
      <c r="K28" s="42">
        <v>1328615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-2204194</v>
      </c>
      <c r="D29" s="29">
        <f t="shared" si="5"/>
        <v>539021</v>
      </c>
      <c r="E29" s="30">
        <f t="shared" si="5"/>
        <v>-1390354</v>
      </c>
      <c r="F29" s="31">
        <f t="shared" si="5"/>
        <v>4500004</v>
      </c>
      <c r="G29" s="29">
        <f t="shared" si="5"/>
        <v>2185004</v>
      </c>
      <c r="H29" s="32">
        <f t="shared" si="5"/>
        <v>2185004</v>
      </c>
      <c r="I29" s="33">
        <f t="shared" si="5"/>
        <v>1273000</v>
      </c>
      <c r="J29" s="29">
        <f t="shared" si="5"/>
        <v>1274658</v>
      </c>
      <c r="K29" s="30">
        <f t="shared" si="5"/>
        <v>1328615</v>
      </c>
    </row>
    <row r="30" spans="1:11" ht="13.15" customHeight="1" x14ac:dyDescent="0.25">
      <c r="A30" s="46" t="s">
        <v>43</v>
      </c>
      <c r="B30" s="28" t="s">
        <v>20</v>
      </c>
      <c r="C30" s="1">
        <v>-12088043</v>
      </c>
      <c r="D30" s="1">
        <v>35481958</v>
      </c>
      <c r="E30" s="2">
        <v>18423988</v>
      </c>
      <c r="F30" s="3">
        <v>28127384</v>
      </c>
      <c r="G30" s="1">
        <v>33525177</v>
      </c>
      <c r="H30" s="4">
        <v>33525177</v>
      </c>
      <c r="I30" s="5">
        <v>31946184</v>
      </c>
      <c r="J30" s="1">
        <v>14993608</v>
      </c>
      <c r="K30" s="2">
        <v>10862234</v>
      </c>
    </row>
    <row r="31" spans="1:11" ht="13.15" customHeight="1" x14ac:dyDescent="0.25">
      <c r="A31" s="46" t="s">
        <v>44</v>
      </c>
      <c r="B31" s="28" t="s">
        <v>20</v>
      </c>
      <c r="C31" s="36">
        <v>-5773827</v>
      </c>
      <c r="D31" s="36">
        <v>5626940</v>
      </c>
      <c r="E31" s="37">
        <v>23099034</v>
      </c>
      <c r="F31" s="38">
        <v>15117888</v>
      </c>
      <c r="G31" s="36">
        <v>26748577</v>
      </c>
      <c r="H31" s="39">
        <v>26748577</v>
      </c>
      <c r="I31" s="40">
        <v>22306468</v>
      </c>
      <c r="J31" s="36">
        <v>18138677</v>
      </c>
      <c r="K31" s="37">
        <v>17324122</v>
      </c>
    </row>
    <row r="32" spans="1:11" ht="13.15" customHeight="1" x14ac:dyDescent="0.25">
      <c r="A32" s="46" t="s">
        <v>45</v>
      </c>
      <c r="B32" s="28" t="s">
        <v>20</v>
      </c>
      <c r="C32" s="36">
        <v>35246579</v>
      </c>
      <c r="D32" s="36">
        <v>20562379</v>
      </c>
      <c r="E32" s="37">
        <v>35880721</v>
      </c>
      <c r="F32" s="38">
        <v>54206085</v>
      </c>
      <c r="G32" s="36">
        <v>63315315</v>
      </c>
      <c r="H32" s="39">
        <v>63315315</v>
      </c>
      <c r="I32" s="40">
        <v>44761756</v>
      </c>
      <c r="J32" s="36">
        <v>27276491</v>
      </c>
      <c r="K32" s="37">
        <v>24206685</v>
      </c>
    </row>
    <row r="33" spans="1:11" ht="13.15" customHeight="1" x14ac:dyDescent="0.25">
      <c r="A33" s="46" t="s">
        <v>46</v>
      </c>
      <c r="B33" s="48" t="s">
        <v>20</v>
      </c>
      <c r="C33" s="36">
        <v>307803330</v>
      </c>
      <c r="D33" s="36">
        <v>215208648</v>
      </c>
      <c r="E33" s="37">
        <v>330418391</v>
      </c>
      <c r="F33" s="38">
        <v>281027454</v>
      </c>
      <c r="G33" s="36">
        <v>209019980</v>
      </c>
      <c r="H33" s="39">
        <v>209019980</v>
      </c>
      <c r="I33" s="40">
        <v>316892465</v>
      </c>
      <c r="J33" s="36">
        <v>225630978</v>
      </c>
      <c r="K33" s="37">
        <v>165720131</v>
      </c>
    </row>
    <row r="34" spans="1:11" ht="13.15" customHeight="1" x14ac:dyDescent="0.25">
      <c r="A34" s="46" t="s">
        <v>47</v>
      </c>
      <c r="B34" s="28" t="s">
        <v>20</v>
      </c>
      <c r="C34" s="36">
        <v>45967851</v>
      </c>
      <c r="D34" s="36">
        <v>182342003</v>
      </c>
      <c r="E34" s="37">
        <v>126108495</v>
      </c>
      <c r="F34" s="38"/>
      <c r="G34" s="36">
        <v>550000</v>
      </c>
      <c r="H34" s="39">
        <v>550000</v>
      </c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1323354844</v>
      </c>
      <c r="D40" s="29">
        <f t="shared" ref="D40:K40" si="7">D50+D53+D54+D57+D60+D61+SUM(D64:D70)+D73</f>
        <v>1440786725</v>
      </c>
      <c r="E40" s="30">
        <f t="shared" si="7"/>
        <v>1463961337</v>
      </c>
      <c r="F40" s="31">
        <f t="shared" si="7"/>
        <v>430608086</v>
      </c>
      <c r="G40" s="29">
        <f t="shared" si="7"/>
        <v>677089101</v>
      </c>
      <c r="H40" s="32">
        <f t="shared" si="7"/>
        <v>677089101</v>
      </c>
      <c r="I40" s="33">
        <f t="shared" si="7"/>
        <v>629624168</v>
      </c>
      <c r="J40" s="29">
        <f t="shared" si="7"/>
        <v>636208082</v>
      </c>
      <c r="K40" s="30">
        <f t="shared" si="7"/>
        <v>879417656</v>
      </c>
    </row>
    <row r="41" spans="1:11" ht="13.15" customHeight="1" x14ac:dyDescent="0.25">
      <c r="A41" s="35" t="s">
        <v>19</v>
      </c>
      <c r="B41" s="28" t="s">
        <v>20</v>
      </c>
      <c r="C41" s="36">
        <v>1091459825</v>
      </c>
      <c r="D41" s="36">
        <v>1098872782</v>
      </c>
      <c r="E41" s="37">
        <v>1112651678</v>
      </c>
      <c r="F41" s="38">
        <v>45621844</v>
      </c>
      <c r="G41" s="36">
        <v>85400844</v>
      </c>
      <c r="H41" s="39">
        <v>85400844</v>
      </c>
      <c r="I41" s="40">
        <v>174675721</v>
      </c>
      <c r="J41" s="36">
        <v>108545330</v>
      </c>
      <c r="K41" s="37">
        <v>222578322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18040503</v>
      </c>
      <c r="D43" s="36">
        <v>13098520</v>
      </c>
      <c r="E43" s="37">
        <v>19540253</v>
      </c>
      <c r="F43" s="38">
        <v>27015275</v>
      </c>
      <c r="G43" s="36">
        <v>27490275</v>
      </c>
      <c r="H43" s="39">
        <v>27490275</v>
      </c>
      <c r="I43" s="40">
        <v>28805275</v>
      </c>
      <c r="J43" s="36">
        <v>29603719</v>
      </c>
      <c r="K43" s="37">
        <v>31125386</v>
      </c>
    </row>
    <row r="44" spans="1:11" ht="13.15" customHeight="1" x14ac:dyDescent="0.25">
      <c r="A44" s="35" t="s">
        <v>23</v>
      </c>
      <c r="B44" s="28" t="s">
        <v>20</v>
      </c>
      <c r="C44" s="36">
        <v>99985008</v>
      </c>
      <c r="D44" s="36">
        <v>205532789</v>
      </c>
      <c r="E44" s="37">
        <v>220623242</v>
      </c>
      <c r="F44" s="38">
        <v>243207694</v>
      </c>
      <c r="G44" s="36">
        <v>446243475</v>
      </c>
      <c r="H44" s="39">
        <v>446243475</v>
      </c>
      <c r="I44" s="40">
        <v>258209996</v>
      </c>
      <c r="J44" s="36">
        <v>289294469</v>
      </c>
      <c r="K44" s="37">
        <v>405747182</v>
      </c>
    </row>
    <row r="45" spans="1:11" ht="13.15" customHeight="1" x14ac:dyDescent="0.25">
      <c r="A45" s="35" t="s">
        <v>24</v>
      </c>
      <c r="B45" s="28" t="s">
        <v>20</v>
      </c>
      <c r="C45" s="36">
        <v>81307286</v>
      </c>
      <c r="D45" s="36">
        <v>91745823</v>
      </c>
      <c r="E45" s="37">
        <v>87257808</v>
      </c>
      <c r="F45" s="38">
        <v>81739660</v>
      </c>
      <c r="G45" s="36">
        <v>82407226</v>
      </c>
      <c r="H45" s="39">
        <v>82407226</v>
      </c>
      <c r="I45" s="40">
        <v>145239258</v>
      </c>
      <c r="J45" s="36">
        <v>180988132</v>
      </c>
      <c r="K45" s="37">
        <v>198442893</v>
      </c>
    </row>
    <row r="46" spans="1:11" ht="13.15" customHeight="1" x14ac:dyDescent="0.25">
      <c r="A46" s="35" t="s">
        <v>25</v>
      </c>
      <c r="B46" s="28" t="s">
        <v>20</v>
      </c>
      <c r="C46" s="36">
        <v>3098967</v>
      </c>
      <c r="D46" s="36">
        <v>3980767</v>
      </c>
      <c r="E46" s="37"/>
      <c r="F46" s="38">
        <v>4063200</v>
      </c>
      <c r="G46" s="36">
        <v>4063200</v>
      </c>
      <c r="H46" s="39">
        <v>4063200</v>
      </c>
      <c r="I46" s="40">
        <v>3086989</v>
      </c>
      <c r="J46" s="36">
        <v>3272208</v>
      </c>
      <c r="K46" s="37">
        <v>3468541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>
        <v>489257</v>
      </c>
      <c r="F49" s="43">
        <v>650000</v>
      </c>
      <c r="G49" s="41">
        <v>1650000</v>
      </c>
      <c r="H49" s="44">
        <v>1650000</v>
      </c>
      <c r="I49" s="45">
        <v>2000000</v>
      </c>
      <c r="J49" s="41">
        <v>2070000</v>
      </c>
      <c r="K49" s="42">
        <v>2142000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1293891589</v>
      </c>
      <c r="D50" s="29">
        <f t="shared" ref="D50:K50" si="8">SUM(D41:D49)</f>
        <v>1413230681</v>
      </c>
      <c r="E50" s="30">
        <f t="shared" si="8"/>
        <v>1440562238</v>
      </c>
      <c r="F50" s="31">
        <f t="shared" si="8"/>
        <v>402297673</v>
      </c>
      <c r="G50" s="29">
        <f t="shared" si="8"/>
        <v>647255020</v>
      </c>
      <c r="H50" s="32">
        <f t="shared" si="8"/>
        <v>647255020</v>
      </c>
      <c r="I50" s="33">
        <f t="shared" si="8"/>
        <v>612017239</v>
      </c>
      <c r="J50" s="29">
        <f t="shared" si="8"/>
        <v>613773858</v>
      </c>
      <c r="K50" s="30">
        <f t="shared" si="8"/>
        <v>863504324</v>
      </c>
    </row>
    <row r="51" spans="1:11" ht="13.15" customHeight="1" x14ac:dyDescent="0.25">
      <c r="A51" s="47" t="s">
        <v>31</v>
      </c>
      <c r="B51" s="48" t="s">
        <v>20</v>
      </c>
      <c r="C51" s="36">
        <v>14538992</v>
      </c>
      <c r="D51" s="36">
        <v>5869074</v>
      </c>
      <c r="E51" s="37">
        <v>2850111</v>
      </c>
      <c r="F51" s="38">
        <v>7782998</v>
      </c>
      <c r="G51" s="36">
        <v>4200000</v>
      </c>
      <c r="H51" s="39">
        <v>4200000</v>
      </c>
      <c r="I51" s="40">
        <v>3761797</v>
      </c>
      <c r="J51" s="36">
        <v>6617601</v>
      </c>
      <c r="K51" s="37">
        <v>4658331</v>
      </c>
    </row>
    <row r="52" spans="1:11" ht="13.15" customHeight="1" x14ac:dyDescent="0.25">
      <c r="A52" s="47" t="s">
        <v>32</v>
      </c>
      <c r="B52" s="28" t="s">
        <v>20</v>
      </c>
      <c r="C52" s="41">
        <v>94663</v>
      </c>
      <c r="D52" s="41">
        <v>2483364</v>
      </c>
      <c r="E52" s="42">
        <v>5072142</v>
      </c>
      <c r="F52" s="43">
        <v>3451132</v>
      </c>
      <c r="G52" s="41">
        <v>3519138</v>
      </c>
      <c r="H52" s="44">
        <v>3519138</v>
      </c>
      <c r="I52" s="45">
        <v>4794387</v>
      </c>
      <c r="J52" s="41">
        <v>5371623</v>
      </c>
      <c r="K52" s="42">
        <v>7300001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14633655</v>
      </c>
      <c r="D53" s="49">
        <f t="shared" si="9"/>
        <v>8352438</v>
      </c>
      <c r="E53" s="50">
        <f t="shared" si="9"/>
        <v>7922253</v>
      </c>
      <c r="F53" s="51">
        <f t="shared" si="9"/>
        <v>11234130</v>
      </c>
      <c r="G53" s="49">
        <f t="shared" si="9"/>
        <v>7719138</v>
      </c>
      <c r="H53" s="52">
        <f t="shared" si="9"/>
        <v>7719138</v>
      </c>
      <c r="I53" s="53">
        <f t="shared" si="9"/>
        <v>8556184</v>
      </c>
      <c r="J53" s="49">
        <f t="shared" si="9"/>
        <v>11989224</v>
      </c>
      <c r="K53" s="50">
        <f t="shared" si="9"/>
        <v>11958332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10018677</v>
      </c>
      <c r="D58" s="36">
        <v>5198427</v>
      </c>
      <c r="E58" s="37">
        <v>6093631</v>
      </c>
      <c r="F58" s="38">
        <v>7000000</v>
      </c>
      <c r="G58" s="36">
        <v>6006560</v>
      </c>
      <c r="H58" s="39">
        <v>6006560</v>
      </c>
      <c r="I58" s="40">
        <v>2300000</v>
      </c>
      <c r="J58" s="36">
        <v>5000000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10018677</v>
      </c>
      <c r="D60" s="49">
        <f t="shared" si="11"/>
        <v>5198427</v>
      </c>
      <c r="E60" s="50">
        <f t="shared" si="11"/>
        <v>6093631</v>
      </c>
      <c r="F60" s="51">
        <f t="shared" si="11"/>
        <v>7000000</v>
      </c>
      <c r="G60" s="49">
        <f t="shared" si="11"/>
        <v>6006560</v>
      </c>
      <c r="H60" s="52">
        <f t="shared" si="11"/>
        <v>6006560</v>
      </c>
      <c r="I60" s="53">
        <f t="shared" si="11"/>
        <v>2300000</v>
      </c>
      <c r="J60" s="49">
        <f t="shared" si="11"/>
        <v>5000000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1371477</v>
      </c>
      <c r="D63" s="41">
        <v>1006977</v>
      </c>
      <c r="E63" s="42">
        <v>1006977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1371477</v>
      </c>
      <c r="D64" s="29">
        <f t="shared" si="12"/>
        <v>1006977</v>
      </c>
      <c r="E64" s="30">
        <f t="shared" si="12"/>
        <v>1006977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385216</v>
      </c>
      <c r="D65" s="1">
        <v>1314331</v>
      </c>
      <c r="E65" s="2">
        <v>1478535</v>
      </c>
      <c r="F65" s="3">
        <v>2530000</v>
      </c>
      <c r="G65" s="1">
        <v>3910000</v>
      </c>
      <c r="H65" s="4">
        <v>3910000</v>
      </c>
      <c r="I65" s="5">
        <v>400000</v>
      </c>
      <c r="J65" s="1">
        <v>2700000</v>
      </c>
      <c r="K65" s="2">
        <v>2200000</v>
      </c>
    </row>
    <row r="66" spans="1:11" ht="13.15" customHeight="1" x14ac:dyDescent="0.25">
      <c r="A66" s="46" t="s">
        <v>44</v>
      </c>
      <c r="B66" s="28" t="s">
        <v>20</v>
      </c>
      <c r="C66" s="36">
        <v>9700</v>
      </c>
      <c r="D66" s="36">
        <v>216663</v>
      </c>
      <c r="E66" s="37">
        <v>92580</v>
      </c>
      <c r="F66" s="38">
        <v>2500000</v>
      </c>
      <c r="G66" s="36">
        <v>2550000</v>
      </c>
      <c r="H66" s="39">
        <v>2550000</v>
      </c>
      <c r="I66" s="40">
        <v>255000</v>
      </c>
      <c r="J66" s="36">
        <v>585000</v>
      </c>
      <c r="K66" s="37">
        <v>585000</v>
      </c>
    </row>
    <row r="67" spans="1:11" ht="13.15" customHeight="1" x14ac:dyDescent="0.25">
      <c r="A67" s="46" t="s">
        <v>45</v>
      </c>
      <c r="B67" s="28" t="s">
        <v>20</v>
      </c>
      <c r="C67" s="36">
        <v>3044530</v>
      </c>
      <c r="D67" s="36">
        <v>3536716</v>
      </c>
      <c r="E67" s="37">
        <v>5018803</v>
      </c>
      <c r="F67" s="38">
        <v>4046283</v>
      </c>
      <c r="G67" s="36">
        <v>7676383</v>
      </c>
      <c r="H67" s="39">
        <v>7676383</v>
      </c>
      <c r="I67" s="40">
        <v>3580435</v>
      </c>
      <c r="J67" s="36">
        <v>2160000</v>
      </c>
      <c r="K67" s="37">
        <v>1170000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>
        <v>7930492</v>
      </c>
      <c r="E68" s="37">
        <v>1786320</v>
      </c>
      <c r="F68" s="38">
        <v>1000000</v>
      </c>
      <c r="G68" s="36">
        <v>1972000</v>
      </c>
      <c r="H68" s="39">
        <v>1972000</v>
      </c>
      <c r="I68" s="40">
        <v>2515310</v>
      </c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549873280</v>
      </c>
      <c r="D75" s="29">
        <f t="shared" ref="D75:K75" si="14">D85+D88+D89+D92+D95+D96+SUM(D99:D105)+D108</f>
        <v>1260096801</v>
      </c>
      <c r="E75" s="30">
        <f t="shared" si="14"/>
        <v>1373668122</v>
      </c>
      <c r="F75" s="31">
        <f t="shared" si="14"/>
        <v>607391286</v>
      </c>
      <c r="G75" s="29">
        <f t="shared" si="14"/>
        <v>518235622</v>
      </c>
      <c r="H75" s="32">
        <f t="shared" si="14"/>
        <v>518235622</v>
      </c>
      <c r="I75" s="33">
        <f t="shared" si="14"/>
        <v>329309875</v>
      </c>
      <c r="J75" s="29">
        <f t="shared" si="14"/>
        <v>369336276</v>
      </c>
      <c r="K75" s="30">
        <f t="shared" si="14"/>
        <v>318952305</v>
      </c>
    </row>
    <row r="76" spans="1:11" ht="13.15" customHeight="1" x14ac:dyDescent="0.25">
      <c r="A76" s="35" t="s">
        <v>19</v>
      </c>
      <c r="B76" s="28" t="s">
        <v>20</v>
      </c>
      <c r="C76" s="36">
        <v>43539727</v>
      </c>
      <c r="D76" s="36">
        <v>459808889</v>
      </c>
      <c r="E76" s="37">
        <v>480179208</v>
      </c>
      <c r="F76" s="38">
        <v>103871061</v>
      </c>
      <c r="G76" s="36">
        <v>87040255</v>
      </c>
      <c r="H76" s="39">
        <v>87040255</v>
      </c>
      <c r="I76" s="40">
        <v>66596876</v>
      </c>
      <c r="J76" s="36">
        <v>67525762</v>
      </c>
      <c r="K76" s="37">
        <v>68357295</v>
      </c>
    </row>
    <row r="77" spans="1:11" ht="13.15" customHeight="1" x14ac:dyDescent="0.25">
      <c r="A77" s="35" t="s">
        <v>21</v>
      </c>
      <c r="B77" s="28" t="s">
        <v>20</v>
      </c>
      <c r="C77" s="36">
        <v>4076929</v>
      </c>
      <c r="D77" s="36">
        <v>8208330</v>
      </c>
      <c r="E77" s="37">
        <v>5674410</v>
      </c>
      <c r="F77" s="38">
        <v>2344288</v>
      </c>
      <c r="G77" s="36">
        <v>4244288</v>
      </c>
      <c r="H77" s="39">
        <v>4244288</v>
      </c>
      <c r="I77" s="40">
        <v>4722000</v>
      </c>
      <c r="J77" s="36">
        <v>4958101</v>
      </c>
      <c r="K77" s="37">
        <v>5206009</v>
      </c>
    </row>
    <row r="78" spans="1:11" ht="13.15" customHeight="1" x14ac:dyDescent="0.25">
      <c r="A78" s="35" t="s">
        <v>22</v>
      </c>
      <c r="B78" s="28" t="s">
        <v>20</v>
      </c>
      <c r="C78" s="36">
        <v>31665734</v>
      </c>
      <c r="D78" s="36">
        <v>15492042</v>
      </c>
      <c r="E78" s="37">
        <v>20443802</v>
      </c>
      <c r="F78" s="38">
        <v>83636620</v>
      </c>
      <c r="G78" s="36">
        <v>85886620</v>
      </c>
      <c r="H78" s="39">
        <v>85886620</v>
      </c>
      <c r="I78" s="40">
        <v>24029525</v>
      </c>
      <c r="J78" s="36">
        <v>25134884</v>
      </c>
      <c r="K78" s="37">
        <v>26265954</v>
      </c>
    </row>
    <row r="79" spans="1:11" ht="13.15" customHeight="1" x14ac:dyDescent="0.25">
      <c r="A79" s="35" t="s">
        <v>23</v>
      </c>
      <c r="B79" s="28" t="s">
        <v>20</v>
      </c>
      <c r="C79" s="36">
        <v>226881868</v>
      </c>
      <c r="D79" s="36">
        <v>220101829</v>
      </c>
      <c r="E79" s="37">
        <v>350148907</v>
      </c>
      <c r="F79" s="38">
        <v>263018281</v>
      </c>
      <c r="G79" s="36">
        <v>194635711</v>
      </c>
      <c r="H79" s="39">
        <v>194635711</v>
      </c>
      <c r="I79" s="40">
        <v>161572331</v>
      </c>
      <c r="J79" s="36">
        <v>189086120</v>
      </c>
      <c r="K79" s="37">
        <v>141821497</v>
      </c>
    </row>
    <row r="80" spans="1:11" ht="13.15" customHeight="1" x14ac:dyDescent="0.25">
      <c r="A80" s="35" t="s">
        <v>24</v>
      </c>
      <c r="B80" s="28" t="s">
        <v>20</v>
      </c>
      <c r="C80" s="36">
        <v>15468663</v>
      </c>
      <c r="D80" s="36">
        <v>326507953</v>
      </c>
      <c r="E80" s="37">
        <v>296714840</v>
      </c>
      <c r="F80" s="38">
        <v>73950264</v>
      </c>
      <c r="G80" s="36">
        <v>75194882</v>
      </c>
      <c r="H80" s="39">
        <v>75194882</v>
      </c>
      <c r="I80" s="40">
        <v>20527494</v>
      </c>
      <c r="J80" s="36">
        <v>30290716</v>
      </c>
      <c r="K80" s="37">
        <v>22375595</v>
      </c>
    </row>
    <row r="81" spans="1:11" ht="13.15" customHeight="1" x14ac:dyDescent="0.25">
      <c r="A81" s="35" t="s">
        <v>25</v>
      </c>
      <c r="B81" s="28" t="s">
        <v>20</v>
      </c>
      <c r="C81" s="36">
        <v>12932188</v>
      </c>
      <c r="D81" s="36">
        <v>21283829</v>
      </c>
      <c r="E81" s="37">
        <v>7650476</v>
      </c>
      <c r="F81" s="38">
        <v>7899073</v>
      </c>
      <c r="G81" s="36">
        <v>7899073</v>
      </c>
      <c r="H81" s="39">
        <v>7899073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334565109</v>
      </c>
      <c r="D85" s="29">
        <f t="shared" ref="D85:K85" si="15">SUM(D76:D84)</f>
        <v>1051402872</v>
      </c>
      <c r="E85" s="30">
        <f t="shared" si="15"/>
        <v>1160811643</v>
      </c>
      <c r="F85" s="31">
        <f t="shared" si="15"/>
        <v>534719587</v>
      </c>
      <c r="G85" s="29">
        <f t="shared" si="15"/>
        <v>454900829</v>
      </c>
      <c r="H85" s="32">
        <f t="shared" si="15"/>
        <v>454900829</v>
      </c>
      <c r="I85" s="33">
        <f t="shared" si="15"/>
        <v>277448226</v>
      </c>
      <c r="J85" s="29">
        <f t="shared" si="15"/>
        <v>316995583</v>
      </c>
      <c r="K85" s="30">
        <f t="shared" si="15"/>
        <v>264026350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28485911</v>
      </c>
      <c r="E86" s="37">
        <v>31371793</v>
      </c>
      <c r="F86" s="38">
        <v>6657950</v>
      </c>
      <c r="G86" s="36">
        <v>2600000</v>
      </c>
      <c r="H86" s="39">
        <v>2600000</v>
      </c>
      <c r="I86" s="40">
        <v>12300000</v>
      </c>
      <c r="J86" s="36">
        <v>10600000</v>
      </c>
      <c r="K86" s="37">
        <v>11236000</v>
      </c>
    </row>
    <row r="87" spans="1:11" ht="13.15" customHeight="1" x14ac:dyDescent="0.25">
      <c r="A87" s="47" t="s">
        <v>32</v>
      </c>
      <c r="B87" s="28" t="s">
        <v>20</v>
      </c>
      <c r="C87" s="41">
        <v>41561546</v>
      </c>
      <c r="D87" s="41">
        <v>14378310</v>
      </c>
      <c r="E87" s="42">
        <v>15564677</v>
      </c>
      <c r="F87" s="43">
        <v>20076881</v>
      </c>
      <c r="G87" s="41">
        <v>9799099</v>
      </c>
      <c r="H87" s="44">
        <v>9799099</v>
      </c>
      <c r="I87" s="45">
        <v>5713292</v>
      </c>
      <c r="J87" s="41">
        <v>5698725</v>
      </c>
      <c r="K87" s="42">
        <v>5184932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41561546</v>
      </c>
      <c r="D88" s="49">
        <f t="shared" si="16"/>
        <v>42864221</v>
      </c>
      <c r="E88" s="50">
        <f t="shared" si="16"/>
        <v>46936470</v>
      </c>
      <c r="F88" s="51">
        <f t="shared" si="16"/>
        <v>26734831</v>
      </c>
      <c r="G88" s="49">
        <f t="shared" si="16"/>
        <v>12399099</v>
      </c>
      <c r="H88" s="52">
        <f t="shared" si="16"/>
        <v>12399099</v>
      </c>
      <c r="I88" s="53">
        <f t="shared" si="16"/>
        <v>18013292</v>
      </c>
      <c r="J88" s="49">
        <f t="shared" si="16"/>
        <v>16298725</v>
      </c>
      <c r="K88" s="50">
        <f t="shared" si="16"/>
        <v>16420932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-1890000</v>
      </c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-1890000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174047326</v>
      </c>
      <c r="D93" s="36">
        <v>157469856</v>
      </c>
      <c r="E93" s="37">
        <v>164200931</v>
      </c>
      <c r="F93" s="38">
        <v>31339000</v>
      </c>
      <c r="G93" s="36">
        <v>31339000</v>
      </c>
      <c r="H93" s="39">
        <v>31339000</v>
      </c>
      <c r="I93" s="40">
        <v>24500000</v>
      </c>
      <c r="J93" s="36">
        <v>22759000</v>
      </c>
      <c r="K93" s="37">
        <v>21711000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174047326</v>
      </c>
      <c r="D95" s="49">
        <f t="shared" si="18"/>
        <v>157469856</v>
      </c>
      <c r="E95" s="50">
        <f t="shared" si="18"/>
        <v>164200931</v>
      </c>
      <c r="F95" s="51">
        <f t="shared" si="18"/>
        <v>31339000</v>
      </c>
      <c r="G95" s="49">
        <f t="shared" si="18"/>
        <v>31339000</v>
      </c>
      <c r="H95" s="52">
        <f t="shared" si="18"/>
        <v>31339000</v>
      </c>
      <c r="I95" s="53">
        <f t="shared" si="18"/>
        <v>24500000</v>
      </c>
      <c r="J95" s="49">
        <f t="shared" si="18"/>
        <v>22759000</v>
      </c>
      <c r="K95" s="50">
        <f t="shared" si="18"/>
        <v>21711000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>
        <v>7003199</v>
      </c>
      <c r="E98" s="42">
        <v>234305</v>
      </c>
      <c r="F98" s="43">
        <v>3177848</v>
      </c>
      <c r="G98" s="41">
        <v>2115744</v>
      </c>
      <c r="H98" s="44">
        <v>2115744</v>
      </c>
      <c r="I98" s="45">
        <v>2123329</v>
      </c>
      <c r="J98" s="41">
        <v>2166652</v>
      </c>
      <c r="K98" s="42">
        <v>371863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7003199</v>
      </c>
      <c r="E99" s="30">
        <f t="shared" si="19"/>
        <v>234305</v>
      </c>
      <c r="F99" s="31">
        <f t="shared" si="19"/>
        <v>3177848</v>
      </c>
      <c r="G99" s="29">
        <f t="shared" si="19"/>
        <v>2115744</v>
      </c>
      <c r="H99" s="32">
        <f t="shared" si="19"/>
        <v>2115744</v>
      </c>
      <c r="I99" s="33">
        <f t="shared" si="19"/>
        <v>2123329</v>
      </c>
      <c r="J99" s="29">
        <f t="shared" si="19"/>
        <v>2166652</v>
      </c>
      <c r="K99" s="30">
        <f t="shared" si="19"/>
        <v>371863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1342486</v>
      </c>
      <c r="D101" s="36">
        <v>1356653</v>
      </c>
      <c r="E101" s="37">
        <v>463604</v>
      </c>
      <c r="F101" s="38">
        <v>20004</v>
      </c>
      <c r="G101" s="36">
        <v>1619800</v>
      </c>
      <c r="H101" s="39">
        <v>1619800</v>
      </c>
      <c r="I101" s="40">
        <v>1925024</v>
      </c>
      <c r="J101" s="36">
        <v>5551304</v>
      </c>
      <c r="K101" s="37">
        <v>10578880</v>
      </c>
    </row>
    <row r="102" spans="1:11" ht="13.15" customHeight="1" x14ac:dyDescent="0.25">
      <c r="A102" s="46" t="s">
        <v>45</v>
      </c>
      <c r="B102" s="28" t="s">
        <v>20</v>
      </c>
      <c r="C102" s="36">
        <v>195948</v>
      </c>
      <c r="D102" s="36"/>
      <c r="E102" s="37"/>
      <c r="F102" s="38">
        <v>400000</v>
      </c>
      <c r="G102" s="36">
        <v>400000</v>
      </c>
      <c r="H102" s="39">
        <v>400000</v>
      </c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50865</v>
      </c>
      <c r="D103" s="36"/>
      <c r="E103" s="37">
        <v>1021169</v>
      </c>
      <c r="F103" s="38">
        <v>11000016</v>
      </c>
      <c r="G103" s="36">
        <v>15461150</v>
      </c>
      <c r="H103" s="39">
        <v>15461150</v>
      </c>
      <c r="I103" s="40">
        <v>5300004</v>
      </c>
      <c r="J103" s="36">
        <v>5565012</v>
      </c>
      <c r="K103" s="37">
        <v>5843280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3261956906</v>
      </c>
      <c r="D110" s="29">
        <f t="shared" ref="D110:K110" si="21">D120+D123+D124+D127+D130+D131+SUM(D134:D140)+D143</f>
        <v>5001883399</v>
      </c>
      <c r="E110" s="30">
        <f t="shared" si="21"/>
        <v>4811935408</v>
      </c>
      <c r="F110" s="31">
        <f t="shared" si="21"/>
        <v>3324984063</v>
      </c>
      <c r="G110" s="29">
        <f t="shared" si="21"/>
        <v>3333857326</v>
      </c>
      <c r="H110" s="32">
        <f t="shared" si="21"/>
        <v>3333857326</v>
      </c>
      <c r="I110" s="33">
        <f t="shared" si="21"/>
        <v>3288714490</v>
      </c>
      <c r="J110" s="29">
        <f t="shared" si="21"/>
        <v>3371816523</v>
      </c>
      <c r="K110" s="30">
        <f t="shared" si="21"/>
        <v>3638386572</v>
      </c>
    </row>
    <row r="111" spans="1:11" ht="13.15" customHeight="1" x14ac:dyDescent="0.25">
      <c r="A111" s="35" t="s">
        <v>19</v>
      </c>
      <c r="B111" s="28" t="s">
        <v>20</v>
      </c>
      <c r="C111" s="36">
        <v>1404964812</v>
      </c>
      <c r="D111" s="36">
        <v>2326019719</v>
      </c>
      <c r="E111" s="37">
        <v>2129588681</v>
      </c>
      <c r="F111" s="38">
        <v>500242378</v>
      </c>
      <c r="G111" s="36">
        <v>544335455</v>
      </c>
      <c r="H111" s="39">
        <v>544335455</v>
      </c>
      <c r="I111" s="40">
        <v>435291915</v>
      </c>
      <c r="J111" s="36">
        <v>544483399</v>
      </c>
      <c r="K111" s="37">
        <v>568211003</v>
      </c>
    </row>
    <row r="112" spans="1:11" ht="13.15" customHeight="1" x14ac:dyDescent="0.25">
      <c r="A112" s="35" t="s">
        <v>21</v>
      </c>
      <c r="B112" s="28" t="s">
        <v>20</v>
      </c>
      <c r="C112" s="36">
        <v>8876964</v>
      </c>
      <c r="D112" s="36">
        <v>-193112643</v>
      </c>
      <c r="E112" s="37">
        <v>-184495739</v>
      </c>
      <c r="F112" s="38">
        <v>41277033</v>
      </c>
      <c r="G112" s="36">
        <v>43177033</v>
      </c>
      <c r="H112" s="39">
        <v>43177033</v>
      </c>
      <c r="I112" s="40">
        <v>32081058</v>
      </c>
      <c r="J112" s="36">
        <v>38100408</v>
      </c>
      <c r="K112" s="37">
        <v>53072749</v>
      </c>
    </row>
    <row r="113" spans="1:11" ht="13.15" customHeight="1" x14ac:dyDescent="0.25">
      <c r="A113" s="35" t="s">
        <v>22</v>
      </c>
      <c r="B113" s="28" t="s">
        <v>20</v>
      </c>
      <c r="C113" s="36">
        <v>190265325</v>
      </c>
      <c r="D113" s="36">
        <v>335493771</v>
      </c>
      <c r="E113" s="37">
        <v>-104117474</v>
      </c>
      <c r="F113" s="38">
        <v>451583165</v>
      </c>
      <c r="G113" s="36">
        <v>394558936</v>
      </c>
      <c r="H113" s="39">
        <v>394558936</v>
      </c>
      <c r="I113" s="40">
        <v>409997584</v>
      </c>
      <c r="J113" s="36">
        <v>388215321</v>
      </c>
      <c r="K113" s="37">
        <v>395905661</v>
      </c>
    </row>
    <row r="114" spans="1:11" ht="13.15" customHeight="1" x14ac:dyDescent="0.25">
      <c r="A114" s="35" t="s">
        <v>23</v>
      </c>
      <c r="B114" s="28" t="s">
        <v>20</v>
      </c>
      <c r="C114" s="36">
        <v>612299231</v>
      </c>
      <c r="D114" s="36">
        <v>862381124</v>
      </c>
      <c r="E114" s="37">
        <v>975844266</v>
      </c>
      <c r="F114" s="38">
        <v>1002351207</v>
      </c>
      <c r="G114" s="36">
        <v>1035993018</v>
      </c>
      <c r="H114" s="39">
        <v>1035993018</v>
      </c>
      <c r="I114" s="40">
        <v>970138378</v>
      </c>
      <c r="J114" s="36">
        <v>970820653</v>
      </c>
      <c r="K114" s="37">
        <v>1029805090</v>
      </c>
    </row>
    <row r="115" spans="1:11" ht="13.15" customHeight="1" x14ac:dyDescent="0.25">
      <c r="A115" s="35" t="s">
        <v>24</v>
      </c>
      <c r="B115" s="28" t="s">
        <v>20</v>
      </c>
      <c r="C115" s="36">
        <v>233984093</v>
      </c>
      <c r="D115" s="36">
        <v>674203415</v>
      </c>
      <c r="E115" s="37">
        <v>647472839</v>
      </c>
      <c r="F115" s="38">
        <v>469906194</v>
      </c>
      <c r="G115" s="36">
        <v>595283701</v>
      </c>
      <c r="H115" s="39">
        <v>595283701</v>
      </c>
      <c r="I115" s="40">
        <v>675013738</v>
      </c>
      <c r="J115" s="36">
        <v>789279435</v>
      </c>
      <c r="K115" s="37">
        <v>933836694</v>
      </c>
    </row>
    <row r="116" spans="1:11" ht="13.15" customHeight="1" x14ac:dyDescent="0.25">
      <c r="A116" s="35" t="s">
        <v>25</v>
      </c>
      <c r="B116" s="28" t="s">
        <v>20</v>
      </c>
      <c r="C116" s="36">
        <v>30434497</v>
      </c>
      <c r="D116" s="36">
        <v>41365517</v>
      </c>
      <c r="E116" s="37">
        <v>14543123</v>
      </c>
      <c r="F116" s="38">
        <v>212904315</v>
      </c>
      <c r="G116" s="36">
        <v>173990113</v>
      </c>
      <c r="H116" s="39">
        <v>173990113</v>
      </c>
      <c r="I116" s="40">
        <v>62906340</v>
      </c>
      <c r="J116" s="36">
        <v>101762550</v>
      </c>
      <c r="K116" s="37">
        <v>93205329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2126721</v>
      </c>
      <c r="F119" s="43">
        <v>1030000</v>
      </c>
      <c r="G119" s="41">
        <v>2056000</v>
      </c>
      <c r="H119" s="44">
        <v>2056000</v>
      </c>
      <c r="I119" s="45">
        <v>2250000</v>
      </c>
      <c r="J119" s="41">
        <v>2450000</v>
      </c>
      <c r="K119" s="42">
        <v>2522000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2480824922</v>
      </c>
      <c r="D120" s="29">
        <f t="shared" ref="D120:K120" si="22">SUM(D111:D119)</f>
        <v>4046350903</v>
      </c>
      <c r="E120" s="30">
        <f t="shared" si="22"/>
        <v>3480962417</v>
      </c>
      <c r="F120" s="31">
        <f t="shared" si="22"/>
        <v>2679294292</v>
      </c>
      <c r="G120" s="29">
        <f t="shared" si="22"/>
        <v>2789394256</v>
      </c>
      <c r="H120" s="32">
        <f t="shared" si="22"/>
        <v>2789394256</v>
      </c>
      <c r="I120" s="33">
        <f t="shared" si="22"/>
        <v>2587679013</v>
      </c>
      <c r="J120" s="29">
        <f t="shared" si="22"/>
        <v>2835111766</v>
      </c>
      <c r="K120" s="30">
        <f t="shared" si="22"/>
        <v>3076558526</v>
      </c>
    </row>
    <row r="121" spans="1:11" ht="13.15" customHeight="1" x14ac:dyDescent="0.25">
      <c r="A121" s="47" t="s">
        <v>31</v>
      </c>
      <c r="B121" s="48" t="s">
        <v>20</v>
      </c>
      <c r="C121" s="36">
        <v>94054686</v>
      </c>
      <c r="D121" s="36">
        <v>87779072</v>
      </c>
      <c r="E121" s="37">
        <v>388417694</v>
      </c>
      <c r="F121" s="38">
        <v>146601442</v>
      </c>
      <c r="G121" s="36">
        <v>105018245</v>
      </c>
      <c r="H121" s="39">
        <v>105018245</v>
      </c>
      <c r="I121" s="40">
        <v>174710858</v>
      </c>
      <c r="J121" s="36">
        <v>163661222</v>
      </c>
      <c r="K121" s="37">
        <v>184909361</v>
      </c>
    </row>
    <row r="122" spans="1:11" ht="13.15" customHeight="1" x14ac:dyDescent="0.25">
      <c r="A122" s="47" t="s">
        <v>32</v>
      </c>
      <c r="B122" s="28" t="s">
        <v>20</v>
      </c>
      <c r="C122" s="41">
        <v>63546759</v>
      </c>
      <c r="D122" s="41">
        <v>203343973</v>
      </c>
      <c r="E122" s="42">
        <v>205718467</v>
      </c>
      <c r="F122" s="43">
        <v>51696363</v>
      </c>
      <c r="G122" s="41">
        <v>29650135</v>
      </c>
      <c r="H122" s="44">
        <v>29650135</v>
      </c>
      <c r="I122" s="45">
        <v>64224726</v>
      </c>
      <c r="J122" s="41">
        <v>33980463</v>
      </c>
      <c r="K122" s="42">
        <v>109556773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157601445</v>
      </c>
      <c r="D123" s="49">
        <f t="shared" si="23"/>
        <v>291123045</v>
      </c>
      <c r="E123" s="50">
        <f t="shared" si="23"/>
        <v>594136161</v>
      </c>
      <c r="F123" s="51">
        <f t="shared" si="23"/>
        <v>198297805</v>
      </c>
      <c r="G123" s="49">
        <f t="shared" si="23"/>
        <v>134668380</v>
      </c>
      <c r="H123" s="52">
        <f t="shared" si="23"/>
        <v>134668380</v>
      </c>
      <c r="I123" s="53">
        <f t="shared" si="23"/>
        <v>238935584</v>
      </c>
      <c r="J123" s="49">
        <f t="shared" si="23"/>
        <v>197641685</v>
      </c>
      <c r="K123" s="50">
        <f t="shared" si="23"/>
        <v>294466134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64414519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>
        <v>22723320</v>
      </c>
      <c r="E126" s="42">
        <v>22723320</v>
      </c>
      <c r="F126" s="43"/>
      <c r="G126" s="41"/>
      <c r="H126" s="44"/>
      <c r="I126" s="45">
        <v>1257168</v>
      </c>
      <c r="J126" s="41">
        <v>3999192</v>
      </c>
      <c r="K126" s="42">
        <v>4183164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64414519</v>
      </c>
      <c r="D127" s="29">
        <f t="shared" si="24"/>
        <v>22723320</v>
      </c>
      <c r="E127" s="30">
        <f t="shared" si="24"/>
        <v>22723320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1257168</v>
      </c>
      <c r="J127" s="29">
        <f t="shared" si="24"/>
        <v>3999192</v>
      </c>
      <c r="K127" s="30">
        <f t="shared" si="24"/>
        <v>4183164</v>
      </c>
    </row>
    <row r="128" spans="1:11" ht="13.15" customHeight="1" x14ac:dyDescent="0.25">
      <c r="A128" s="47" t="s">
        <v>37</v>
      </c>
      <c r="B128" s="48" t="s">
        <v>20</v>
      </c>
      <c r="C128" s="36">
        <v>183764102</v>
      </c>
      <c r="D128" s="36">
        <v>159560151</v>
      </c>
      <c r="E128" s="37">
        <v>170470942</v>
      </c>
      <c r="F128" s="38">
        <v>39739000</v>
      </c>
      <c r="G128" s="36">
        <v>38745560</v>
      </c>
      <c r="H128" s="39">
        <v>38745560</v>
      </c>
      <c r="I128" s="40">
        <v>27563750</v>
      </c>
      <c r="J128" s="36">
        <v>28021500</v>
      </c>
      <c r="K128" s="37">
        <v>21987938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>
        <v>1000000</v>
      </c>
      <c r="K129" s="42">
        <v>1000000</v>
      </c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183764102</v>
      </c>
      <c r="D130" s="49">
        <f t="shared" si="25"/>
        <v>159560151</v>
      </c>
      <c r="E130" s="50">
        <f t="shared" si="25"/>
        <v>170470942</v>
      </c>
      <c r="F130" s="51">
        <f t="shared" si="25"/>
        <v>39739000</v>
      </c>
      <c r="G130" s="49">
        <f t="shared" si="25"/>
        <v>38745560</v>
      </c>
      <c r="H130" s="52">
        <f t="shared" si="25"/>
        <v>38745560</v>
      </c>
      <c r="I130" s="53">
        <f t="shared" si="25"/>
        <v>27563750</v>
      </c>
      <c r="J130" s="49">
        <f t="shared" si="25"/>
        <v>29021500</v>
      </c>
      <c r="K130" s="50">
        <f t="shared" si="25"/>
        <v>22987938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-832717</v>
      </c>
      <c r="D133" s="41">
        <v>8549197</v>
      </c>
      <c r="E133" s="42">
        <v>-149072</v>
      </c>
      <c r="F133" s="43">
        <v>7677852</v>
      </c>
      <c r="G133" s="41">
        <v>4300748</v>
      </c>
      <c r="H133" s="44">
        <v>4300748</v>
      </c>
      <c r="I133" s="45">
        <v>3396329</v>
      </c>
      <c r="J133" s="41">
        <v>3441310</v>
      </c>
      <c r="K133" s="42">
        <v>1700478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-832717</v>
      </c>
      <c r="D134" s="29">
        <f t="shared" si="26"/>
        <v>8549197</v>
      </c>
      <c r="E134" s="30">
        <f t="shared" si="26"/>
        <v>-149072</v>
      </c>
      <c r="F134" s="31">
        <f t="shared" si="26"/>
        <v>7677852</v>
      </c>
      <c r="G134" s="29">
        <f t="shared" si="26"/>
        <v>4300748</v>
      </c>
      <c r="H134" s="32">
        <f t="shared" si="26"/>
        <v>4300748</v>
      </c>
      <c r="I134" s="33">
        <f t="shared" si="26"/>
        <v>3396329</v>
      </c>
      <c r="J134" s="29">
        <f t="shared" si="26"/>
        <v>3441310</v>
      </c>
      <c r="K134" s="30">
        <f t="shared" si="26"/>
        <v>1700478</v>
      </c>
    </row>
    <row r="135" spans="1:11" ht="13.15" customHeight="1" x14ac:dyDescent="0.25">
      <c r="A135" s="46" t="s">
        <v>43</v>
      </c>
      <c r="B135" s="28" t="s">
        <v>20</v>
      </c>
      <c r="C135" s="1">
        <v>-11702827</v>
      </c>
      <c r="D135" s="1">
        <v>36796289</v>
      </c>
      <c r="E135" s="2">
        <v>19902523</v>
      </c>
      <c r="F135" s="3">
        <v>30657384</v>
      </c>
      <c r="G135" s="1">
        <v>37435177</v>
      </c>
      <c r="H135" s="4">
        <v>37435177</v>
      </c>
      <c r="I135" s="5">
        <v>32346184</v>
      </c>
      <c r="J135" s="1">
        <v>17693608</v>
      </c>
      <c r="K135" s="2">
        <v>13062234</v>
      </c>
    </row>
    <row r="136" spans="1:11" ht="13.15" customHeight="1" x14ac:dyDescent="0.25">
      <c r="A136" s="46" t="s">
        <v>44</v>
      </c>
      <c r="B136" s="28" t="s">
        <v>20</v>
      </c>
      <c r="C136" s="36">
        <v>-4421641</v>
      </c>
      <c r="D136" s="36">
        <v>7200256</v>
      </c>
      <c r="E136" s="37">
        <v>23655218</v>
      </c>
      <c r="F136" s="38">
        <v>17637892</v>
      </c>
      <c r="G136" s="36">
        <v>30918377</v>
      </c>
      <c r="H136" s="39">
        <v>30918377</v>
      </c>
      <c r="I136" s="40">
        <v>24486492</v>
      </c>
      <c r="J136" s="36">
        <v>24274981</v>
      </c>
      <c r="K136" s="37">
        <v>28488002</v>
      </c>
    </row>
    <row r="137" spans="1:11" ht="13.15" customHeight="1" x14ac:dyDescent="0.25">
      <c r="A137" s="46" t="s">
        <v>45</v>
      </c>
      <c r="B137" s="28" t="s">
        <v>20</v>
      </c>
      <c r="C137" s="36">
        <v>38487057</v>
      </c>
      <c r="D137" s="36">
        <v>24099095</v>
      </c>
      <c r="E137" s="37">
        <v>40899524</v>
      </c>
      <c r="F137" s="38">
        <v>58652368</v>
      </c>
      <c r="G137" s="36">
        <v>71391698</v>
      </c>
      <c r="H137" s="39">
        <v>71391698</v>
      </c>
      <c r="I137" s="40">
        <v>48342191</v>
      </c>
      <c r="J137" s="36">
        <v>29436491</v>
      </c>
      <c r="K137" s="37">
        <v>25376685</v>
      </c>
    </row>
    <row r="138" spans="1:11" ht="13.15" customHeight="1" x14ac:dyDescent="0.25">
      <c r="A138" s="46" t="s">
        <v>46</v>
      </c>
      <c r="B138" s="48" t="s">
        <v>20</v>
      </c>
      <c r="C138" s="36">
        <v>307854195</v>
      </c>
      <c r="D138" s="36">
        <v>223139140</v>
      </c>
      <c r="E138" s="37">
        <v>333225880</v>
      </c>
      <c r="F138" s="38">
        <v>293027470</v>
      </c>
      <c r="G138" s="36">
        <v>226453130</v>
      </c>
      <c r="H138" s="39">
        <v>226453130</v>
      </c>
      <c r="I138" s="40">
        <v>324707779</v>
      </c>
      <c r="J138" s="36">
        <v>231195990</v>
      </c>
      <c r="K138" s="37">
        <v>171563411</v>
      </c>
    </row>
    <row r="139" spans="1:11" ht="13.15" customHeight="1" x14ac:dyDescent="0.25">
      <c r="A139" s="46" t="s">
        <v>47</v>
      </c>
      <c r="B139" s="28" t="s">
        <v>20</v>
      </c>
      <c r="C139" s="36">
        <v>45967851</v>
      </c>
      <c r="D139" s="36">
        <v>182342003</v>
      </c>
      <c r="E139" s="37">
        <v>126108495</v>
      </c>
      <c r="F139" s="38"/>
      <c r="G139" s="36">
        <v>550000</v>
      </c>
      <c r="H139" s="39">
        <v>550000</v>
      </c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3261956906</v>
      </c>
      <c r="D144" s="62">
        <f t="shared" si="28"/>
        <v>5001883399</v>
      </c>
      <c r="E144" s="63">
        <f t="shared" si="28"/>
        <v>4811935408</v>
      </c>
      <c r="F144" s="64">
        <f t="shared" si="28"/>
        <v>3324984063</v>
      </c>
      <c r="G144" s="62">
        <f t="shared" si="28"/>
        <v>3333857326</v>
      </c>
      <c r="H144" s="65">
        <f t="shared" si="28"/>
        <v>3333857326</v>
      </c>
      <c r="I144" s="66">
        <f t="shared" si="28"/>
        <v>3288714490</v>
      </c>
      <c r="J144" s="62">
        <f t="shared" si="28"/>
        <v>3371816523</v>
      </c>
      <c r="K144" s="63">
        <f t="shared" si="28"/>
        <v>3638386572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43148316159</v>
      </c>
      <c r="D146" s="29">
        <f t="shared" ref="D146:K146" si="29">D156+D159+D160+D163+D166+D167+SUM(D170:D176)+D179</f>
        <v>44995923936</v>
      </c>
      <c r="E146" s="30">
        <f t="shared" si="29"/>
        <v>45267310658</v>
      </c>
      <c r="F146" s="31">
        <f t="shared" si="29"/>
        <v>48064069638</v>
      </c>
      <c r="G146" s="29">
        <f t="shared" si="29"/>
        <v>46202630340</v>
      </c>
      <c r="H146" s="32">
        <f t="shared" si="29"/>
        <v>46202630340</v>
      </c>
      <c r="I146" s="33">
        <f t="shared" si="29"/>
        <v>52831741754</v>
      </c>
      <c r="J146" s="29">
        <f t="shared" si="29"/>
        <v>53315836373</v>
      </c>
      <c r="K146" s="30">
        <f t="shared" si="29"/>
        <v>44598753766</v>
      </c>
    </row>
    <row r="147" spans="1:11" ht="13.15" customHeight="1" x14ac:dyDescent="0.25">
      <c r="A147" s="35" t="s">
        <v>19</v>
      </c>
      <c r="B147" s="28" t="s">
        <v>20</v>
      </c>
      <c r="C147" s="36">
        <v>8963455675</v>
      </c>
      <c r="D147" s="36">
        <v>10752756908</v>
      </c>
      <c r="E147" s="37">
        <v>10149473232</v>
      </c>
      <c r="F147" s="38">
        <v>12238033622</v>
      </c>
      <c r="G147" s="36">
        <v>12156662860</v>
      </c>
      <c r="H147" s="39">
        <v>12156662860</v>
      </c>
      <c r="I147" s="40">
        <v>10064595561</v>
      </c>
      <c r="J147" s="36">
        <v>9534446348</v>
      </c>
      <c r="K147" s="37">
        <v>9410124557</v>
      </c>
    </row>
    <row r="148" spans="1:11" ht="13.15" customHeight="1" x14ac:dyDescent="0.25">
      <c r="A148" s="35" t="s">
        <v>21</v>
      </c>
      <c r="B148" s="28" t="s">
        <v>20</v>
      </c>
      <c r="C148" s="36">
        <v>253713651</v>
      </c>
      <c r="D148" s="36">
        <v>432992490</v>
      </c>
      <c r="E148" s="37">
        <v>458068913</v>
      </c>
      <c r="F148" s="38">
        <v>113608807</v>
      </c>
      <c r="G148" s="36">
        <v>136113148</v>
      </c>
      <c r="H148" s="39">
        <v>136113148</v>
      </c>
      <c r="I148" s="40">
        <v>245698187</v>
      </c>
      <c r="J148" s="36">
        <v>262601315</v>
      </c>
      <c r="K148" s="37">
        <v>246005632</v>
      </c>
    </row>
    <row r="149" spans="1:11" ht="13.15" customHeight="1" x14ac:dyDescent="0.25">
      <c r="A149" s="35" t="s">
        <v>22</v>
      </c>
      <c r="B149" s="28" t="s">
        <v>20</v>
      </c>
      <c r="C149" s="36">
        <v>8285443768</v>
      </c>
      <c r="D149" s="36">
        <v>8417484042</v>
      </c>
      <c r="E149" s="37">
        <v>8450350174</v>
      </c>
      <c r="F149" s="38">
        <v>12603970147</v>
      </c>
      <c r="G149" s="36">
        <v>12639410511</v>
      </c>
      <c r="H149" s="39">
        <v>12639410511</v>
      </c>
      <c r="I149" s="40">
        <v>14288655688</v>
      </c>
      <c r="J149" s="36">
        <v>20818713188</v>
      </c>
      <c r="K149" s="37">
        <v>14460766555</v>
      </c>
    </row>
    <row r="150" spans="1:11" ht="13.15" customHeight="1" x14ac:dyDescent="0.25">
      <c r="A150" s="35" t="s">
        <v>23</v>
      </c>
      <c r="B150" s="28" t="s">
        <v>20</v>
      </c>
      <c r="C150" s="36">
        <v>6269214783</v>
      </c>
      <c r="D150" s="36">
        <v>4711741377</v>
      </c>
      <c r="E150" s="37">
        <v>4782326888</v>
      </c>
      <c r="F150" s="38">
        <v>8910338018</v>
      </c>
      <c r="G150" s="36">
        <v>8224262222</v>
      </c>
      <c r="H150" s="39">
        <v>8224262222</v>
      </c>
      <c r="I150" s="40">
        <v>7377514775</v>
      </c>
      <c r="J150" s="36">
        <v>6605079887</v>
      </c>
      <c r="K150" s="37">
        <v>7150832653</v>
      </c>
    </row>
    <row r="151" spans="1:11" ht="13.15" customHeight="1" x14ac:dyDescent="0.25">
      <c r="A151" s="35" t="s">
        <v>24</v>
      </c>
      <c r="B151" s="28" t="s">
        <v>20</v>
      </c>
      <c r="C151" s="36">
        <v>5633153195</v>
      </c>
      <c r="D151" s="36">
        <v>6379968946</v>
      </c>
      <c r="E151" s="37">
        <v>6359048185</v>
      </c>
      <c r="F151" s="38">
        <v>6805484564</v>
      </c>
      <c r="G151" s="36">
        <v>7015652748</v>
      </c>
      <c r="H151" s="39">
        <v>7015652748</v>
      </c>
      <c r="I151" s="40">
        <v>7373002149</v>
      </c>
      <c r="J151" s="36">
        <v>6589250462</v>
      </c>
      <c r="K151" s="37">
        <v>6671896115</v>
      </c>
    </row>
    <row r="152" spans="1:11" ht="13.15" customHeight="1" x14ac:dyDescent="0.25">
      <c r="A152" s="35" t="s">
        <v>25</v>
      </c>
      <c r="B152" s="28" t="s">
        <v>20</v>
      </c>
      <c r="C152" s="36">
        <v>333589577</v>
      </c>
      <c r="D152" s="36">
        <v>140916977</v>
      </c>
      <c r="E152" s="37">
        <v>134307202</v>
      </c>
      <c r="F152" s="38">
        <v>131022341</v>
      </c>
      <c r="G152" s="36">
        <v>112352945</v>
      </c>
      <c r="H152" s="39">
        <v>112352945</v>
      </c>
      <c r="I152" s="40">
        <v>104605829</v>
      </c>
      <c r="J152" s="36">
        <v>92708592</v>
      </c>
      <c r="K152" s="37">
        <v>70456501</v>
      </c>
    </row>
    <row r="153" spans="1:11" ht="13.15" customHeight="1" x14ac:dyDescent="0.25">
      <c r="A153" s="35" t="s">
        <v>26</v>
      </c>
      <c r="B153" s="28" t="s">
        <v>20</v>
      </c>
      <c r="C153" s="36">
        <v>16188096</v>
      </c>
      <c r="D153" s="36">
        <v>13311244</v>
      </c>
      <c r="E153" s="37">
        <v>10474686</v>
      </c>
      <c r="F153" s="38">
        <v>10439674</v>
      </c>
      <c r="G153" s="36">
        <v>13311244</v>
      </c>
      <c r="H153" s="39">
        <v>13311244</v>
      </c>
      <c r="I153" s="40">
        <v>13311244</v>
      </c>
      <c r="J153" s="36">
        <v>13311244</v>
      </c>
      <c r="K153" s="37">
        <v>10439674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>
        <v>20889829</v>
      </c>
      <c r="E154" s="2">
        <v>36407110</v>
      </c>
      <c r="F154" s="3">
        <v>-4663790</v>
      </c>
      <c r="G154" s="1">
        <v>-4663790</v>
      </c>
      <c r="H154" s="4">
        <v>-4663790</v>
      </c>
      <c r="I154" s="5">
        <v>-3429050</v>
      </c>
      <c r="J154" s="1">
        <v>-3586787</v>
      </c>
      <c r="K154" s="2">
        <v>-3748193</v>
      </c>
    </row>
    <row r="155" spans="1:11" ht="13.15" customHeight="1" x14ac:dyDescent="0.25">
      <c r="A155" s="35" t="s">
        <v>28</v>
      </c>
      <c r="B155" s="28" t="s">
        <v>20</v>
      </c>
      <c r="C155" s="41">
        <v>479486</v>
      </c>
      <c r="D155" s="41">
        <v>5450259</v>
      </c>
      <c r="E155" s="42">
        <v>8897913</v>
      </c>
      <c r="F155" s="43">
        <v>271499946</v>
      </c>
      <c r="G155" s="41">
        <v>272664946</v>
      </c>
      <c r="H155" s="44">
        <v>272664946</v>
      </c>
      <c r="I155" s="45">
        <v>121080660</v>
      </c>
      <c r="J155" s="41">
        <v>126275106</v>
      </c>
      <c r="K155" s="42">
        <v>131854674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29755238231</v>
      </c>
      <c r="D156" s="36">
        <f t="shared" ref="D156:K156" si="30">SUM(D147:D155)</f>
        <v>30875512072</v>
      </c>
      <c r="E156" s="37">
        <f t="shared" si="30"/>
        <v>30389354303</v>
      </c>
      <c r="F156" s="38">
        <f t="shared" si="30"/>
        <v>41079733329</v>
      </c>
      <c r="G156" s="36">
        <f t="shared" si="30"/>
        <v>40565766834</v>
      </c>
      <c r="H156" s="39">
        <f t="shared" si="30"/>
        <v>40565766834</v>
      </c>
      <c r="I156" s="40">
        <f t="shared" si="30"/>
        <v>39585035043</v>
      </c>
      <c r="J156" s="36">
        <f t="shared" si="30"/>
        <v>44038799355</v>
      </c>
      <c r="K156" s="37">
        <f t="shared" si="30"/>
        <v>38148628168</v>
      </c>
    </row>
    <row r="157" spans="1:11" ht="0.95" customHeight="1" x14ac:dyDescent="0.25">
      <c r="A157" s="47"/>
      <c r="B157" s="48" t="s">
        <v>20</v>
      </c>
      <c r="C157" s="36">
        <v>5590896317</v>
      </c>
      <c r="D157" s="36">
        <v>5683399877</v>
      </c>
      <c r="E157" s="37">
        <v>6274268980</v>
      </c>
      <c r="F157" s="38">
        <v>4511785441</v>
      </c>
      <c r="G157" s="36">
        <v>3495963599</v>
      </c>
      <c r="H157" s="39">
        <v>3495963599</v>
      </c>
      <c r="I157" s="40">
        <v>3392149178</v>
      </c>
      <c r="J157" s="36">
        <v>3164762166</v>
      </c>
      <c r="K157" s="37">
        <v>3237394382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5590896317</v>
      </c>
      <c r="D159" s="36">
        <v>5683399877</v>
      </c>
      <c r="E159" s="37">
        <v>6274268980</v>
      </c>
      <c r="F159" s="38">
        <v>4511785441</v>
      </c>
      <c r="G159" s="36">
        <v>3495963599</v>
      </c>
      <c r="H159" s="39">
        <v>3495963599</v>
      </c>
      <c r="I159" s="40">
        <v>3392149178</v>
      </c>
      <c r="J159" s="36">
        <v>3164762166</v>
      </c>
      <c r="K159" s="37">
        <v>3237394382</v>
      </c>
    </row>
    <row r="160" spans="1:11" ht="13.15" customHeight="1" x14ac:dyDescent="0.25">
      <c r="A160" s="46" t="s">
        <v>98</v>
      </c>
      <c r="B160" s="28" t="s">
        <v>20</v>
      </c>
      <c r="C160" s="36">
        <v>421283636</v>
      </c>
      <c r="D160" s="36">
        <v>325405506</v>
      </c>
      <c r="E160" s="37">
        <v>351893692</v>
      </c>
      <c r="F160" s="38">
        <v>79643817</v>
      </c>
      <c r="G160" s="36">
        <v>79636817</v>
      </c>
      <c r="H160" s="39">
        <v>79636817</v>
      </c>
      <c r="I160" s="40">
        <v>339976104</v>
      </c>
      <c r="J160" s="36">
        <v>327644597</v>
      </c>
      <c r="K160" s="37">
        <v>330175401</v>
      </c>
    </row>
    <row r="161" spans="1:11" ht="0.95" customHeight="1" x14ac:dyDescent="0.25">
      <c r="A161" s="47"/>
      <c r="B161" s="28" t="s">
        <v>20</v>
      </c>
      <c r="C161" s="1">
        <v>4707469276</v>
      </c>
      <c r="D161" s="1">
        <v>5994834400</v>
      </c>
      <c r="E161" s="2">
        <v>5874781062</v>
      </c>
      <c r="F161" s="3">
        <v>6121464621</v>
      </c>
      <c r="G161" s="1">
        <v>5905567048</v>
      </c>
      <c r="H161" s="4">
        <v>5905567048</v>
      </c>
      <c r="I161" s="5">
        <v>7301275685</v>
      </c>
      <c r="J161" s="1">
        <v>4734952624</v>
      </c>
      <c r="K161" s="2">
        <v>7339901036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4707469276</v>
      </c>
      <c r="D163" s="36">
        <v>5994834400</v>
      </c>
      <c r="E163" s="37">
        <v>5874781062</v>
      </c>
      <c r="F163" s="38">
        <v>6121464621</v>
      </c>
      <c r="G163" s="36">
        <v>5905567048</v>
      </c>
      <c r="H163" s="39">
        <v>5905567048</v>
      </c>
      <c r="I163" s="40">
        <v>7301275685</v>
      </c>
      <c r="J163" s="36">
        <v>4734952624</v>
      </c>
      <c r="K163" s="37">
        <v>7339901036</v>
      </c>
    </row>
    <row r="164" spans="1:11" ht="0.95" customHeight="1" x14ac:dyDescent="0.25">
      <c r="A164" s="47"/>
      <c r="B164" s="48" t="s">
        <v>20</v>
      </c>
      <c r="C164" s="36">
        <v>1575626482</v>
      </c>
      <c r="D164" s="36">
        <v>819827599</v>
      </c>
      <c r="E164" s="37">
        <v>889126213</v>
      </c>
      <c r="F164" s="38">
        <v>2939398374</v>
      </c>
      <c r="G164" s="36">
        <v>2932118346</v>
      </c>
      <c r="H164" s="39">
        <v>2932118346</v>
      </c>
      <c r="I164" s="40">
        <v>2345463195</v>
      </c>
      <c r="J164" s="36">
        <v>2379033666</v>
      </c>
      <c r="K164" s="37">
        <v>2415712258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1575626482</v>
      </c>
      <c r="D166" s="36">
        <v>819827599</v>
      </c>
      <c r="E166" s="37">
        <v>889126213</v>
      </c>
      <c r="F166" s="38">
        <v>2939398374</v>
      </c>
      <c r="G166" s="36">
        <v>2932118346</v>
      </c>
      <c r="H166" s="39">
        <v>2932118346</v>
      </c>
      <c r="I166" s="40">
        <v>2345463195</v>
      </c>
      <c r="J166" s="36">
        <v>2379033666</v>
      </c>
      <c r="K166" s="37">
        <v>2415712258</v>
      </c>
    </row>
    <row r="167" spans="1:11" ht="13.15" customHeight="1" x14ac:dyDescent="0.25">
      <c r="A167" s="46" t="s">
        <v>39</v>
      </c>
      <c r="B167" s="28" t="s">
        <v>20</v>
      </c>
      <c r="C167" s="36">
        <v>1657366</v>
      </c>
      <c r="D167" s="36">
        <v>5995434</v>
      </c>
      <c r="E167" s="37">
        <v>5365591</v>
      </c>
      <c r="F167" s="38">
        <v>4425272</v>
      </c>
      <c r="G167" s="36">
        <v>4425272</v>
      </c>
      <c r="H167" s="39">
        <v>4425272</v>
      </c>
      <c r="I167" s="40">
        <v>4981511</v>
      </c>
      <c r="J167" s="36">
        <v>4961057</v>
      </c>
      <c r="K167" s="37">
        <v>4939620</v>
      </c>
    </row>
    <row r="168" spans="1:11" ht="0.95" customHeight="1" x14ac:dyDescent="0.25">
      <c r="A168" s="47"/>
      <c r="B168" s="28" t="s">
        <v>20</v>
      </c>
      <c r="C168" s="1">
        <v>84284952</v>
      </c>
      <c r="D168" s="1">
        <v>78259902</v>
      </c>
      <c r="E168" s="2">
        <v>237689223</v>
      </c>
      <c r="F168" s="3">
        <v>168888441</v>
      </c>
      <c r="G168" s="1">
        <v>165623667</v>
      </c>
      <c r="H168" s="4">
        <v>165623667</v>
      </c>
      <c r="I168" s="5">
        <v>283955215</v>
      </c>
      <c r="J168" s="1">
        <v>296186588</v>
      </c>
      <c r="K168" s="2">
        <v>301114454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84284952</v>
      </c>
      <c r="D170" s="36">
        <v>78259902</v>
      </c>
      <c r="E170" s="37">
        <v>237689223</v>
      </c>
      <c r="F170" s="38">
        <v>168888441</v>
      </c>
      <c r="G170" s="36">
        <v>165623667</v>
      </c>
      <c r="H170" s="39">
        <v>165623667</v>
      </c>
      <c r="I170" s="40">
        <v>283955215</v>
      </c>
      <c r="J170" s="36">
        <v>296186588</v>
      </c>
      <c r="K170" s="37">
        <v>301114454</v>
      </c>
    </row>
    <row r="171" spans="1:11" ht="13.15" customHeight="1" x14ac:dyDescent="0.25">
      <c r="A171" s="46" t="s">
        <v>43</v>
      </c>
      <c r="B171" s="28" t="s">
        <v>20</v>
      </c>
      <c r="C171" s="1">
        <v>61386331</v>
      </c>
      <c r="D171" s="1">
        <v>61744918</v>
      </c>
      <c r="E171" s="2">
        <v>35614160</v>
      </c>
      <c r="F171" s="3">
        <v>42830138</v>
      </c>
      <c r="G171" s="1">
        <v>57510485</v>
      </c>
      <c r="H171" s="4">
        <v>57510485</v>
      </c>
      <c r="I171" s="5">
        <v>38457279</v>
      </c>
      <c r="J171" s="1">
        <v>17395157</v>
      </c>
      <c r="K171" s="2">
        <v>9277370</v>
      </c>
    </row>
    <row r="172" spans="1:11" ht="13.15" customHeight="1" x14ac:dyDescent="0.25">
      <c r="A172" s="46" t="s">
        <v>44</v>
      </c>
      <c r="B172" s="28" t="s">
        <v>20</v>
      </c>
      <c r="C172" s="36">
        <v>30895905</v>
      </c>
      <c r="D172" s="36">
        <v>47636145</v>
      </c>
      <c r="E172" s="37">
        <v>62718263</v>
      </c>
      <c r="F172" s="38">
        <v>626686843</v>
      </c>
      <c r="G172" s="36">
        <v>637665478</v>
      </c>
      <c r="H172" s="39">
        <v>637665478</v>
      </c>
      <c r="I172" s="40">
        <v>318626359</v>
      </c>
      <c r="J172" s="36">
        <v>328357723</v>
      </c>
      <c r="K172" s="37">
        <v>340567624</v>
      </c>
    </row>
    <row r="173" spans="1:11" ht="13.15" customHeight="1" x14ac:dyDescent="0.25">
      <c r="A173" s="46" t="s">
        <v>45</v>
      </c>
      <c r="B173" s="28" t="s">
        <v>20</v>
      </c>
      <c r="C173" s="36">
        <v>80461797</v>
      </c>
      <c r="D173" s="36">
        <v>69257391</v>
      </c>
      <c r="E173" s="37">
        <v>112042607</v>
      </c>
      <c r="F173" s="38">
        <v>97103564</v>
      </c>
      <c r="G173" s="36">
        <v>-29111478</v>
      </c>
      <c r="H173" s="39">
        <v>-29111478</v>
      </c>
      <c r="I173" s="40">
        <v>72200682</v>
      </c>
      <c r="J173" s="36">
        <v>56700367</v>
      </c>
      <c r="K173" s="37">
        <v>52573334</v>
      </c>
    </row>
    <row r="174" spans="1:11" ht="13.15" customHeight="1" x14ac:dyDescent="0.25">
      <c r="A174" s="46" t="s">
        <v>46</v>
      </c>
      <c r="B174" s="48" t="s">
        <v>20</v>
      </c>
      <c r="C174" s="36">
        <v>530616581</v>
      </c>
      <c r="D174" s="36">
        <v>534284927</v>
      </c>
      <c r="E174" s="37">
        <v>615289441</v>
      </c>
      <c r="F174" s="38">
        <v>-9630695610</v>
      </c>
      <c r="G174" s="36">
        <v>-9686188051</v>
      </c>
      <c r="H174" s="39">
        <v>-9686188051</v>
      </c>
      <c r="I174" s="40">
        <v>-2933997618</v>
      </c>
      <c r="J174" s="36">
        <v>-3970239491</v>
      </c>
      <c r="K174" s="37">
        <v>-9519973345</v>
      </c>
    </row>
    <row r="175" spans="1:11" ht="13.15" customHeight="1" x14ac:dyDescent="0.25">
      <c r="A175" s="46" t="s">
        <v>47</v>
      </c>
      <c r="B175" s="28" t="s">
        <v>20</v>
      </c>
      <c r="C175" s="36">
        <v>292235566</v>
      </c>
      <c r="D175" s="36">
        <v>460579572</v>
      </c>
      <c r="E175" s="37">
        <v>389252588</v>
      </c>
      <c r="F175" s="38">
        <v>2018705361</v>
      </c>
      <c r="G175" s="36">
        <v>2042808741</v>
      </c>
      <c r="H175" s="39">
        <v>2042808741</v>
      </c>
      <c r="I175" s="40">
        <v>2053641239</v>
      </c>
      <c r="J175" s="36">
        <v>1907272338</v>
      </c>
      <c r="K175" s="37">
        <v>1935144106</v>
      </c>
    </row>
    <row r="176" spans="1:11" ht="13.15" customHeight="1" x14ac:dyDescent="0.25">
      <c r="A176" s="46" t="s">
        <v>48</v>
      </c>
      <c r="B176" s="28" t="s">
        <v>20</v>
      </c>
      <c r="C176" s="36">
        <v>16263719</v>
      </c>
      <c r="D176" s="36">
        <v>39186193</v>
      </c>
      <c r="E176" s="37">
        <v>29914535</v>
      </c>
      <c r="F176" s="38">
        <v>4100047</v>
      </c>
      <c r="G176" s="36">
        <v>30843582</v>
      </c>
      <c r="H176" s="39">
        <v>30843582</v>
      </c>
      <c r="I176" s="40">
        <v>26743535</v>
      </c>
      <c r="J176" s="36">
        <v>26743535</v>
      </c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>
        <v>3234347</v>
      </c>
      <c r="J177" s="1">
        <v>3266691</v>
      </c>
      <c r="K177" s="2">
        <v>3299358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>
        <v>3234347</v>
      </c>
      <c r="J179" s="41">
        <v>3266691</v>
      </c>
      <c r="K179" s="42">
        <v>3299358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43148316159</v>
      </c>
      <c r="D180" s="62">
        <f t="shared" ref="D180:K180" si="31">D156+D159+D160+D163+D166+D167+SUM(D170:D176)+D179</f>
        <v>44995923936</v>
      </c>
      <c r="E180" s="63">
        <f t="shared" si="31"/>
        <v>45267310658</v>
      </c>
      <c r="F180" s="64">
        <f t="shared" si="31"/>
        <v>48064069638</v>
      </c>
      <c r="G180" s="62">
        <f t="shared" si="31"/>
        <v>46202630340</v>
      </c>
      <c r="H180" s="65">
        <f t="shared" si="31"/>
        <v>46202630340</v>
      </c>
      <c r="I180" s="66">
        <f t="shared" si="31"/>
        <v>52831741754</v>
      </c>
      <c r="J180" s="62">
        <f t="shared" si="31"/>
        <v>53315836373</v>
      </c>
      <c r="K180" s="63">
        <f t="shared" si="31"/>
        <v>44598753766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2539666018</v>
      </c>
      <c r="D183" s="36">
        <v>2257659831</v>
      </c>
      <c r="E183" s="37">
        <v>2216159663</v>
      </c>
      <c r="F183" s="38">
        <v>1588892234</v>
      </c>
      <c r="G183" s="36">
        <v>1797923027</v>
      </c>
      <c r="H183" s="39">
        <v>1797923027</v>
      </c>
      <c r="I183" s="40">
        <v>1519311528</v>
      </c>
      <c r="J183" s="36">
        <v>1608290545</v>
      </c>
      <c r="K183" s="37">
        <v>1402094860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878533982</v>
      </c>
      <c r="D184" s="29">
        <f t="shared" ref="D184:K184" si="32">D194+D197+D198+D201+D204+D205+SUM(D208:D214)+D217</f>
        <v>1254902358</v>
      </c>
      <c r="E184" s="30">
        <f t="shared" si="32"/>
        <v>941446279</v>
      </c>
      <c r="F184" s="31">
        <f t="shared" si="32"/>
        <v>1386900465</v>
      </c>
      <c r="G184" s="29">
        <f t="shared" si="32"/>
        <v>1440729056</v>
      </c>
      <c r="H184" s="32">
        <f t="shared" si="32"/>
        <v>1440729056</v>
      </c>
      <c r="I184" s="33">
        <f t="shared" si="32"/>
        <v>1497803969</v>
      </c>
      <c r="J184" s="29">
        <f t="shared" si="32"/>
        <v>1698563727</v>
      </c>
      <c r="K184" s="30">
        <f t="shared" si="32"/>
        <v>1648773979</v>
      </c>
    </row>
    <row r="185" spans="1:11" ht="13.15" customHeight="1" x14ac:dyDescent="0.25">
      <c r="A185" s="35" t="s">
        <v>19</v>
      </c>
      <c r="B185" s="28" t="s">
        <v>20</v>
      </c>
      <c r="C185" s="36">
        <v>90114208</v>
      </c>
      <c r="D185" s="36">
        <v>135538826</v>
      </c>
      <c r="E185" s="37">
        <v>104606458</v>
      </c>
      <c r="F185" s="38">
        <v>169412546</v>
      </c>
      <c r="G185" s="36">
        <v>153332049</v>
      </c>
      <c r="H185" s="39">
        <v>153332049</v>
      </c>
      <c r="I185" s="40">
        <v>166710732</v>
      </c>
      <c r="J185" s="36">
        <v>196056207</v>
      </c>
      <c r="K185" s="37">
        <v>178832345</v>
      </c>
    </row>
    <row r="186" spans="1:11" ht="13.15" customHeight="1" x14ac:dyDescent="0.25">
      <c r="A186" s="35" t="s">
        <v>21</v>
      </c>
      <c r="B186" s="28" t="s">
        <v>20</v>
      </c>
      <c r="C186" s="36">
        <v>3278655</v>
      </c>
      <c r="D186" s="36">
        <v>3666853</v>
      </c>
      <c r="E186" s="37">
        <v>3241316</v>
      </c>
      <c r="F186" s="38">
        <v>5668005</v>
      </c>
      <c r="G186" s="36">
        <v>2690621</v>
      </c>
      <c r="H186" s="39">
        <v>2690621</v>
      </c>
      <c r="I186" s="40">
        <v>1889069</v>
      </c>
      <c r="J186" s="36">
        <v>1908877</v>
      </c>
      <c r="K186" s="37">
        <v>1929596</v>
      </c>
    </row>
    <row r="187" spans="1:11" ht="13.15" customHeight="1" x14ac:dyDescent="0.25">
      <c r="A187" s="35" t="s">
        <v>22</v>
      </c>
      <c r="B187" s="28" t="s">
        <v>20</v>
      </c>
      <c r="C187" s="36">
        <v>219451819</v>
      </c>
      <c r="D187" s="36">
        <v>342498899</v>
      </c>
      <c r="E187" s="37">
        <v>207930503</v>
      </c>
      <c r="F187" s="38">
        <v>201919601</v>
      </c>
      <c r="G187" s="36">
        <v>245541483</v>
      </c>
      <c r="H187" s="39">
        <v>245541483</v>
      </c>
      <c r="I187" s="40">
        <v>255749537</v>
      </c>
      <c r="J187" s="36">
        <v>300656434</v>
      </c>
      <c r="K187" s="37">
        <v>290553772</v>
      </c>
    </row>
    <row r="188" spans="1:11" ht="13.15" customHeight="1" x14ac:dyDescent="0.25">
      <c r="A188" s="35" t="s">
        <v>23</v>
      </c>
      <c r="B188" s="28" t="s">
        <v>20</v>
      </c>
      <c r="C188" s="36">
        <v>129481854</v>
      </c>
      <c r="D188" s="36">
        <v>191947838</v>
      </c>
      <c r="E188" s="37">
        <v>145057707</v>
      </c>
      <c r="F188" s="38">
        <v>257942731</v>
      </c>
      <c r="G188" s="36">
        <v>300737931</v>
      </c>
      <c r="H188" s="39">
        <v>300737931</v>
      </c>
      <c r="I188" s="40">
        <v>299754277</v>
      </c>
      <c r="J188" s="36">
        <v>356537019</v>
      </c>
      <c r="K188" s="37">
        <v>350621551</v>
      </c>
    </row>
    <row r="189" spans="1:11" ht="13.15" customHeight="1" x14ac:dyDescent="0.25">
      <c r="A189" s="35" t="s">
        <v>24</v>
      </c>
      <c r="B189" s="28" t="s">
        <v>20</v>
      </c>
      <c r="C189" s="36">
        <v>151606117</v>
      </c>
      <c r="D189" s="36">
        <v>228128433</v>
      </c>
      <c r="E189" s="37">
        <v>149895994</v>
      </c>
      <c r="F189" s="38">
        <v>193080995</v>
      </c>
      <c r="G189" s="36">
        <v>196489974</v>
      </c>
      <c r="H189" s="39">
        <v>196489974</v>
      </c>
      <c r="I189" s="40">
        <v>198102507</v>
      </c>
      <c r="J189" s="36">
        <v>247444865</v>
      </c>
      <c r="K189" s="37">
        <v>208190450</v>
      </c>
    </row>
    <row r="190" spans="1:11" ht="13.15" customHeight="1" x14ac:dyDescent="0.25">
      <c r="A190" s="35" t="s">
        <v>25</v>
      </c>
      <c r="B190" s="28" t="s">
        <v>20</v>
      </c>
      <c r="C190" s="36">
        <v>-7839939</v>
      </c>
      <c r="D190" s="36">
        <v>15027958</v>
      </c>
      <c r="E190" s="37">
        <v>18759357</v>
      </c>
      <c r="F190" s="38">
        <v>46706728</v>
      </c>
      <c r="G190" s="36">
        <v>55711890</v>
      </c>
      <c r="H190" s="39">
        <v>55711890</v>
      </c>
      <c r="I190" s="40">
        <v>44484405</v>
      </c>
      <c r="J190" s="36">
        <v>50745247</v>
      </c>
      <c r="K190" s="37">
        <v>46894723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11420873</v>
      </c>
      <c r="D192" s="1">
        <v>1874311</v>
      </c>
      <c r="E192" s="2">
        <v>2530161</v>
      </c>
      <c r="F192" s="3">
        <v>6211738</v>
      </c>
      <c r="G192" s="1">
        <v>6211738</v>
      </c>
      <c r="H192" s="4">
        <v>6211738</v>
      </c>
      <c r="I192" s="5">
        <v>9854858</v>
      </c>
      <c r="J192" s="1">
        <v>10308182</v>
      </c>
      <c r="K192" s="2">
        <v>10782360</v>
      </c>
    </row>
    <row r="193" spans="1:11" ht="13.15" customHeight="1" x14ac:dyDescent="0.25">
      <c r="A193" s="35" t="s">
        <v>28</v>
      </c>
      <c r="B193" s="28" t="s">
        <v>20</v>
      </c>
      <c r="C193" s="41">
        <v>150403</v>
      </c>
      <c r="D193" s="41">
        <v>218183</v>
      </c>
      <c r="E193" s="42">
        <v>112445</v>
      </c>
      <c r="F193" s="43">
        <v>1694685</v>
      </c>
      <c r="G193" s="41">
        <v>1694685</v>
      </c>
      <c r="H193" s="44">
        <v>1694685</v>
      </c>
      <c r="I193" s="45">
        <v>1777085</v>
      </c>
      <c r="J193" s="41">
        <v>1858830</v>
      </c>
      <c r="K193" s="42">
        <v>1944329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597663990</v>
      </c>
      <c r="D194" s="29">
        <f t="shared" ref="D194:K194" si="33">SUM(D185:D193)</f>
        <v>918901301</v>
      </c>
      <c r="E194" s="30">
        <f t="shared" si="33"/>
        <v>632133941</v>
      </c>
      <c r="F194" s="31">
        <f t="shared" si="33"/>
        <v>882637029</v>
      </c>
      <c r="G194" s="29">
        <f t="shared" si="33"/>
        <v>962410371</v>
      </c>
      <c r="H194" s="32">
        <f t="shared" si="33"/>
        <v>962410371</v>
      </c>
      <c r="I194" s="33">
        <f t="shared" si="33"/>
        <v>978322470</v>
      </c>
      <c r="J194" s="29">
        <f t="shared" si="33"/>
        <v>1165515661</v>
      </c>
      <c r="K194" s="30">
        <f t="shared" si="33"/>
        <v>1089749126</v>
      </c>
    </row>
    <row r="195" spans="1:11" ht="13.15" customHeight="1" x14ac:dyDescent="0.25">
      <c r="A195" s="47" t="s">
        <v>31</v>
      </c>
      <c r="B195" s="48" t="s">
        <v>20</v>
      </c>
      <c r="C195" s="36">
        <v>7718980</v>
      </c>
      <c r="D195" s="36">
        <v>11879099</v>
      </c>
      <c r="E195" s="37">
        <v>5212240</v>
      </c>
      <c r="F195" s="38">
        <v>15837698</v>
      </c>
      <c r="G195" s="36">
        <v>9412423</v>
      </c>
      <c r="H195" s="39">
        <v>9412423</v>
      </c>
      <c r="I195" s="40">
        <v>10782153</v>
      </c>
      <c r="J195" s="36">
        <v>10989152</v>
      </c>
      <c r="K195" s="37">
        <v>11193008</v>
      </c>
    </row>
    <row r="196" spans="1:11" ht="13.15" customHeight="1" x14ac:dyDescent="0.25">
      <c r="A196" s="47" t="s">
        <v>32</v>
      </c>
      <c r="B196" s="28" t="s">
        <v>20</v>
      </c>
      <c r="C196" s="41">
        <v>4861809</v>
      </c>
      <c r="D196" s="41">
        <v>3656072</v>
      </c>
      <c r="E196" s="42">
        <v>3319819</v>
      </c>
      <c r="F196" s="43">
        <v>6716434</v>
      </c>
      <c r="G196" s="41">
        <v>6997403</v>
      </c>
      <c r="H196" s="44">
        <v>6997403</v>
      </c>
      <c r="I196" s="45">
        <v>7308285</v>
      </c>
      <c r="J196" s="41">
        <v>7661345</v>
      </c>
      <c r="K196" s="42">
        <v>7873311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12580789</v>
      </c>
      <c r="D197" s="49">
        <f t="shared" si="34"/>
        <v>15535171</v>
      </c>
      <c r="E197" s="50">
        <f t="shared" si="34"/>
        <v>8532059</v>
      </c>
      <c r="F197" s="51">
        <f t="shared" si="34"/>
        <v>22554132</v>
      </c>
      <c r="G197" s="49">
        <f t="shared" si="34"/>
        <v>16409826</v>
      </c>
      <c r="H197" s="52">
        <f t="shared" si="34"/>
        <v>16409826</v>
      </c>
      <c r="I197" s="53">
        <f t="shared" si="34"/>
        <v>18090438</v>
      </c>
      <c r="J197" s="49">
        <f t="shared" si="34"/>
        <v>18650497</v>
      </c>
      <c r="K197" s="50">
        <f t="shared" si="34"/>
        <v>19066319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>
        <v>1624620</v>
      </c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1624620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71595462</v>
      </c>
      <c r="D202" s="36">
        <v>81320894</v>
      </c>
      <c r="E202" s="37">
        <v>79175288</v>
      </c>
      <c r="F202" s="38">
        <v>128403654</v>
      </c>
      <c r="G202" s="36">
        <v>117642200</v>
      </c>
      <c r="H202" s="39">
        <v>117642200</v>
      </c>
      <c r="I202" s="40">
        <v>126712902</v>
      </c>
      <c r="J202" s="36">
        <v>131736538</v>
      </c>
      <c r="K202" s="37">
        <v>137200563</v>
      </c>
    </row>
    <row r="203" spans="1:11" ht="13.15" customHeight="1" x14ac:dyDescent="0.25">
      <c r="A203" s="47" t="s">
        <v>38</v>
      </c>
      <c r="B203" s="28" t="s">
        <v>20</v>
      </c>
      <c r="C203" s="41">
        <v>14310</v>
      </c>
      <c r="D203" s="41">
        <v>1089522</v>
      </c>
      <c r="E203" s="42">
        <v>1894537</v>
      </c>
      <c r="F203" s="43">
        <v>3983000</v>
      </c>
      <c r="G203" s="41">
        <v>3824461</v>
      </c>
      <c r="H203" s="44">
        <v>3824461</v>
      </c>
      <c r="I203" s="45">
        <v>4205997</v>
      </c>
      <c r="J203" s="41">
        <v>4437017</v>
      </c>
      <c r="K203" s="42">
        <v>4480855</v>
      </c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71609772</v>
      </c>
      <c r="D204" s="49">
        <f t="shared" si="36"/>
        <v>82410416</v>
      </c>
      <c r="E204" s="50">
        <f t="shared" si="36"/>
        <v>81069825</v>
      </c>
      <c r="F204" s="51">
        <f t="shared" si="36"/>
        <v>132386654</v>
      </c>
      <c r="G204" s="49">
        <f t="shared" si="36"/>
        <v>121466661</v>
      </c>
      <c r="H204" s="52">
        <f t="shared" si="36"/>
        <v>121466661</v>
      </c>
      <c r="I204" s="53">
        <f t="shared" si="36"/>
        <v>130918899</v>
      </c>
      <c r="J204" s="49">
        <f t="shared" si="36"/>
        <v>136173555</v>
      </c>
      <c r="K204" s="50">
        <f t="shared" si="36"/>
        <v>141681418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>
        <v>12636</v>
      </c>
      <c r="G205" s="36">
        <v>12636</v>
      </c>
      <c r="H205" s="39">
        <v>12636</v>
      </c>
      <c r="I205" s="40">
        <v>13255</v>
      </c>
      <c r="J205" s="36">
        <v>13864</v>
      </c>
      <c r="K205" s="37">
        <v>14502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1096429</v>
      </c>
      <c r="D207" s="41"/>
      <c r="E207" s="42">
        <v>718236</v>
      </c>
      <c r="F207" s="43">
        <v>1000000</v>
      </c>
      <c r="G207" s="41">
        <v>1000000</v>
      </c>
      <c r="H207" s="44">
        <v>1000000</v>
      </c>
      <c r="I207" s="45">
        <v>1000000</v>
      </c>
      <c r="J207" s="41">
        <v>1000000</v>
      </c>
      <c r="K207" s="42">
        <v>1000000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1096429</v>
      </c>
      <c r="D208" s="29">
        <f t="shared" si="37"/>
        <v>0</v>
      </c>
      <c r="E208" s="30">
        <f t="shared" si="37"/>
        <v>718236</v>
      </c>
      <c r="F208" s="31">
        <f t="shared" si="37"/>
        <v>1000000</v>
      </c>
      <c r="G208" s="29">
        <f t="shared" si="37"/>
        <v>1000000</v>
      </c>
      <c r="H208" s="32">
        <f t="shared" si="37"/>
        <v>1000000</v>
      </c>
      <c r="I208" s="33">
        <f t="shared" si="37"/>
        <v>1000000</v>
      </c>
      <c r="J208" s="29">
        <f t="shared" si="37"/>
        <v>1000000</v>
      </c>
      <c r="K208" s="30">
        <f t="shared" si="37"/>
        <v>1000000</v>
      </c>
    </row>
    <row r="209" spans="1:11" ht="13.15" customHeight="1" x14ac:dyDescent="0.25">
      <c r="A209" s="46" t="s">
        <v>43</v>
      </c>
      <c r="B209" s="28" t="s">
        <v>20</v>
      </c>
      <c r="C209" s="1">
        <v>127189</v>
      </c>
      <c r="D209" s="1">
        <v>216555</v>
      </c>
      <c r="E209" s="2">
        <v>139408</v>
      </c>
      <c r="F209" s="3">
        <v>15394160</v>
      </c>
      <c r="G209" s="1">
        <v>10433724</v>
      </c>
      <c r="H209" s="4">
        <v>10433724</v>
      </c>
      <c r="I209" s="5">
        <v>15721708</v>
      </c>
      <c r="J209" s="1">
        <v>16307620</v>
      </c>
      <c r="K209" s="2">
        <v>16393747</v>
      </c>
    </row>
    <row r="210" spans="1:11" ht="13.15" customHeight="1" x14ac:dyDescent="0.25">
      <c r="A210" s="46" t="s">
        <v>44</v>
      </c>
      <c r="B210" s="28" t="s">
        <v>20</v>
      </c>
      <c r="C210" s="36">
        <v>23779973</v>
      </c>
      <c r="D210" s="36">
        <v>21063338</v>
      </c>
      <c r="E210" s="37">
        <v>21347939</v>
      </c>
      <c r="F210" s="38">
        <v>40298424</v>
      </c>
      <c r="G210" s="36">
        <v>36517221</v>
      </c>
      <c r="H210" s="39">
        <v>36517221</v>
      </c>
      <c r="I210" s="40">
        <v>40139421</v>
      </c>
      <c r="J210" s="36">
        <v>51787040</v>
      </c>
      <c r="K210" s="37">
        <v>59488303</v>
      </c>
    </row>
    <row r="211" spans="1:11" ht="13.15" customHeight="1" x14ac:dyDescent="0.25">
      <c r="A211" s="46" t="s">
        <v>45</v>
      </c>
      <c r="B211" s="28" t="s">
        <v>20</v>
      </c>
      <c r="C211" s="36">
        <v>67132336</v>
      </c>
      <c r="D211" s="36">
        <v>88241430</v>
      </c>
      <c r="E211" s="37">
        <v>85096680</v>
      </c>
      <c r="F211" s="38">
        <v>138438048</v>
      </c>
      <c r="G211" s="36">
        <v>118629009</v>
      </c>
      <c r="H211" s="39">
        <v>118629009</v>
      </c>
      <c r="I211" s="40">
        <v>145916165</v>
      </c>
      <c r="J211" s="36">
        <v>138047041</v>
      </c>
      <c r="K211" s="37">
        <v>143954124</v>
      </c>
    </row>
    <row r="212" spans="1:11" ht="13.15" customHeight="1" x14ac:dyDescent="0.25">
      <c r="A212" s="46" t="s">
        <v>46</v>
      </c>
      <c r="B212" s="48" t="s">
        <v>20</v>
      </c>
      <c r="C212" s="36">
        <v>104543504</v>
      </c>
      <c r="D212" s="36">
        <v>128534147</v>
      </c>
      <c r="E212" s="37">
        <v>112408191</v>
      </c>
      <c r="F212" s="38">
        <v>154179382</v>
      </c>
      <c r="G212" s="36">
        <v>173849608</v>
      </c>
      <c r="H212" s="39">
        <v>173849608</v>
      </c>
      <c r="I212" s="40">
        <v>166056993</v>
      </c>
      <c r="J212" s="36">
        <v>171068449</v>
      </c>
      <c r="K212" s="37">
        <v>177426440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3418200000</v>
      </c>
      <c r="D219" s="62">
        <f t="shared" si="39"/>
        <v>3512562189</v>
      </c>
      <c r="E219" s="63">
        <f t="shared" si="39"/>
        <v>3157605942</v>
      </c>
      <c r="F219" s="64">
        <f t="shared" si="39"/>
        <v>2975792699</v>
      </c>
      <c r="G219" s="62">
        <f t="shared" si="39"/>
        <v>3238652083</v>
      </c>
      <c r="H219" s="65">
        <f t="shared" si="39"/>
        <v>3238652083</v>
      </c>
      <c r="I219" s="66">
        <f t="shared" si="39"/>
        <v>3017115497</v>
      </c>
      <c r="J219" s="62">
        <f t="shared" si="39"/>
        <v>3306854272</v>
      </c>
      <c r="K219" s="63">
        <f t="shared" si="39"/>
        <v>3050868839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0.57426513531015977</v>
      </c>
      <c r="D221" s="6">
        <f t="shared" si="40"/>
        <v>0.53997330816227607</v>
      </c>
      <c r="E221" s="7">
        <f t="shared" si="40"/>
        <v>0.58970647325862857</v>
      </c>
      <c r="F221" s="8">
        <f t="shared" si="40"/>
        <v>0.31218175856862745</v>
      </c>
      <c r="G221" s="6">
        <f t="shared" si="40"/>
        <v>0.35854105503493883</v>
      </c>
      <c r="H221" s="9">
        <f t="shared" si="40"/>
        <v>0.35854105503493883</v>
      </c>
      <c r="I221" s="10">
        <f t="shared" si="40"/>
        <v>0.29158324503870203</v>
      </c>
      <c r="J221" s="6">
        <f t="shared" si="40"/>
        <v>0.29822036612636887</v>
      </c>
      <c r="K221" s="7">
        <f t="shared" si="40"/>
        <v>0.32936850916895921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0.73758837214161599</v>
      </c>
      <c r="D222" s="6">
        <f t="shared" si="41"/>
        <v>1.1963199632265593</v>
      </c>
      <c r="E222" s="7">
        <f t="shared" si="41"/>
        <v>1.2804264540934387</v>
      </c>
      <c r="F222" s="8">
        <f t="shared" si="41"/>
        <v>0.65328494267157455</v>
      </c>
      <c r="G222" s="6">
        <f t="shared" si="41"/>
        <v>0.66483642795014941</v>
      </c>
      <c r="H222" s="9">
        <f t="shared" si="41"/>
        <v>0.66483642795014941</v>
      </c>
      <c r="I222" s="10">
        <f t="shared" si="41"/>
        <v>0.63116354041118028</v>
      </c>
      <c r="J222" s="6">
        <f t="shared" si="41"/>
        <v>0.62522556084541303</v>
      </c>
      <c r="K222" s="7">
        <f t="shared" si="41"/>
        <v>0.85469963209193989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2.0577277662969171E-2</v>
      </c>
      <c r="D223" s="6">
        <f t="shared" si="42"/>
        <v>2.8145493049155604E-2</v>
      </c>
      <c r="E223" s="7">
        <f t="shared" si="42"/>
        <v>2.1058390415960648E-2</v>
      </c>
      <c r="F223" s="8">
        <f t="shared" si="42"/>
        <v>2.8986730655196496E-2</v>
      </c>
      <c r="G223" s="6">
        <f t="shared" si="42"/>
        <v>3.1330232110986067E-2</v>
      </c>
      <c r="H223" s="9">
        <f t="shared" si="42"/>
        <v>3.1330232110986067E-2</v>
      </c>
      <c r="I223" s="10">
        <f t="shared" si="42"/>
        <v>2.8674374315150537E-2</v>
      </c>
      <c r="J223" s="6">
        <f t="shared" si="42"/>
        <v>3.2221491045005067E-2</v>
      </c>
      <c r="K223" s="7">
        <f t="shared" si="42"/>
        <v>3.7483815502011596E-2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6.4507395654660418E-2</v>
      </c>
      <c r="D224" s="6">
        <f t="shared" si="43"/>
        <v>8.8722077373026856E-2</v>
      </c>
      <c r="E224" s="7">
        <f t="shared" si="43"/>
        <v>8.4579308547507406E-2</v>
      </c>
      <c r="F224" s="8">
        <f t="shared" si="43"/>
        <v>5.0697151648024998E-2</v>
      </c>
      <c r="G224" s="6">
        <f t="shared" si="43"/>
        <v>5.7342160918181388E-2</v>
      </c>
      <c r="H224" s="9">
        <f t="shared" si="43"/>
        <v>5.7342160918181388E-2</v>
      </c>
      <c r="I224" s="10">
        <f t="shared" si="43"/>
        <v>4.7044900959480496E-2</v>
      </c>
      <c r="J224" s="6">
        <f t="shared" si="43"/>
        <v>5.1307904488786409E-2</v>
      </c>
      <c r="K224" s="7">
        <f t="shared" si="43"/>
        <v>6.4744759315886455E-2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workbookViewId="0">
      <selection activeCell="N8" sqref="N8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661215525</v>
      </c>
      <c r="D5" s="29">
        <f t="shared" ref="D5:K5" si="0">D15+D18+D19+D22+D25+D26+SUM(D29:D35)+D38</f>
        <v>653681229</v>
      </c>
      <c r="E5" s="30">
        <f t="shared" si="0"/>
        <v>594876223</v>
      </c>
      <c r="F5" s="31">
        <f t="shared" si="0"/>
        <v>879858977</v>
      </c>
      <c r="G5" s="29">
        <f t="shared" si="0"/>
        <v>629479419</v>
      </c>
      <c r="H5" s="32">
        <f t="shared" si="0"/>
        <v>629479419</v>
      </c>
      <c r="I5" s="33">
        <f t="shared" si="0"/>
        <v>1070888003</v>
      </c>
      <c r="J5" s="29">
        <f t="shared" si="0"/>
        <v>1087401899</v>
      </c>
      <c r="K5" s="30">
        <f t="shared" si="0"/>
        <v>1121197410</v>
      </c>
    </row>
    <row r="6" spans="1:11" ht="13.15" customHeight="1" x14ac:dyDescent="0.25">
      <c r="A6" s="35" t="s">
        <v>19</v>
      </c>
      <c r="B6" s="28" t="s">
        <v>20</v>
      </c>
      <c r="C6" s="36">
        <v>140100506</v>
      </c>
      <c r="D6" s="36">
        <v>224781905</v>
      </c>
      <c r="E6" s="37">
        <v>152562401</v>
      </c>
      <c r="F6" s="38">
        <v>192250573</v>
      </c>
      <c r="G6" s="36">
        <v>158596709</v>
      </c>
      <c r="H6" s="39">
        <v>158596709</v>
      </c>
      <c r="I6" s="40">
        <v>133519533</v>
      </c>
      <c r="J6" s="36">
        <v>155157056</v>
      </c>
      <c r="K6" s="37">
        <v>158081241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>
        <v>2196312</v>
      </c>
      <c r="J7" s="36">
        <v>7160484</v>
      </c>
      <c r="K7" s="37">
        <v>20098922</v>
      </c>
    </row>
    <row r="8" spans="1:11" ht="13.15" customHeight="1" x14ac:dyDescent="0.25">
      <c r="A8" s="35" t="s">
        <v>22</v>
      </c>
      <c r="B8" s="28" t="s">
        <v>20</v>
      </c>
      <c r="C8" s="36">
        <v>98350615</v>
      </c>
      <c r="D8" s="36">
        <v>83046672</v>
      </c>
      <c r="E8" s="37">
        <v>104390113</v>
      </c>
      <c r="F8" s="38">
        <v>136000000</v>
      </c>
      <c r="G8" s="36">
        <v>102850000</v>
      </c>
      <c r="H8" s="39">
        <v>102850000</v>
      </c>
      <c r="I8" s="40">
        <v>176410000</v>
      </c>
      <c r="J8" s="36">
        <v>182288300</v>
      </c>
      <c r="K8" s="37">
        <v>190759274</v>
      </c>
    </row>
    <row r="9" spans="1:11" ht="13.15" customHeight="1" x14ac:dyDescent="0.25">
      <c r="A9" s="35" t="s">
        <v>23</v>
      </c>
      <c r="B9" s="28" t="s">
        <v>20</v>
      </c>
      <c r="C9" s="36">
        <v>37397240</v>
      </c>
      <c r="D9" s="36">
        <v>52571646</v>
      </c>
      <c r="E9" s="37">
        <v>48055108</v>
      </c>
      <c r="F9" s="38">
        <v>141567668</v>
      </c>
      <c r="G9" s="36">
        <v>60398811</v>
      </c>
      <c r="H9" s="39">
        <v>60398811</v>
      </c>
      <c r="I9" s="40">
        <v>119430063</v>
      </c>
      <c r="J9" s="36">
        <v>152620586</v>
      </c>
      <c r="K9" s="37">
        <v>110122479</v>
      </c>
    </row>
    <row r="10" spans="1:11" ht="13.15" customHeight="1" x14ac:dyDescent="0.25">
      <c r="A10" s="35" t="s">
        <v>24</v>
      </c>
      <c r="B10" s="28" t="s">
        <v>20</v>
      </c>
      <c r="C10" s="36">
        <v>34489420</v>
      </c>
      <c r="D10" s="36">
        <v>73523667</v>
      </c>
      <c r="E10" s="37">
        <v>56478215</v>
      </c>
      <c r="F10" s="38">
        <v>77556768</v>
      </c>
      <c r="G10" s="36">
        <v>40405600</v>
      </c>
      <c r="H10" s="39">
        <v>40405600</v>
      </c>
      <c r="I10" s="40">
        <v>172225414</v>
      </c>
      <c r="J10" s="36">
        <v>186359231</v>
      </c>
      <c r="K10" s="37">
        <v>294229245</v>
      </c>
    </row>
    <row r="11" spans="1:11" ht="13.15" customHeight="1" x14ac:dyDescent="0.25">
      <c r="A11" s="35" t="s">
        <v>25</v>
      </c>
      <c r="B11" s="28" t="s">
        <v>20</v>
      </c>
      <c r="C11" s="36">
        <v>7573894</v>
      </c>
      <c r="D11" s="36">
        <v>9231274</v>
      </c>
      <c r="E11" s="37"/>
      <c r="F11" s="38">
        <v>25750000</v>
      </c>
      <c r="G11" s="36">
        <v>9983027</v>
      </c>
      <c r="H11" s="39">
        <v>9983027</v>
      </c>
      <c r="I11" s="40">
        <v>51672351</v>
      </c>
      <c r="J11" s="36">
        <v>62894076</v>
      </c>
      <c r="K11" s="37">
        <v>75427367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317911675</v>
      </c>
      <c r="D15" s="29">
        <f t="shared" ref="D15:K15" si="1">SUM(D6:D14)</f>
        <v>443155164</v>
      </c>
      <c r="E15" s="30">
        <f t="shared" si="1"/>
        <v>361485837</v>
      </c>
      <c r="F15" s="31">
        <f t="shared" si="1"/>
        <v>573125009</v>
      </c>
      <c r="G15" s="29">
        <f t="shared" si="1"/>
        <v>372234147</v>
      </c>
      <c r="H15" s="32">
        <f t="shared" si="1"/>
        <v>372234147</v>
      </c>
      <c r="I15" s="33">
        <f t="shared" si="1"/>
        <v>655453673</v>
      </c>
      <c r="J15" s="29">
        <f t="shared" si="1"/>
        <v>746479733</v>
      </c>
      <c r="K15" s="30">
        <f t="shared" si="1"/>
        <v>848718528</v>
      </c>
    </row>
    <row r="16" spans="1:11" ht="13.15" customHeight="1" x14ac:dyDescent="0.25">
      <c r="A16" s="47" t="s">
        <v>31</v>
      </c>
      <c r="B16" s="48" t="s">
        <v>20</v>
      </c>
      <c r="C16" s="36">
        <v>48374596</v>
      </c>
      <c r="D16" s="36">
        <v>34612780</v>
      </c>
      <c r="E16" s="37">
        <v>37528789</v>
      </c>
      <c r="F16" s="38">
        <v>93932515</v>
      </c>
      <c r="G16" s="36">
        <v>72473869</v>
      </c>
      <c r="H16" s="39">
        <v>72473869</v>
      </c>
      <c r="I16" s="40">
        <v>133103333</v>
      </c>
      <c r="J16" s="36">
        <v>114610764</v>
      </c>
      <c r="K16" s="37">
        <v>113922516</v>
      </c>
    </row>
    <row r="17" spans="1:11" ht="13.15" customHeight="1" x14ac:dyDescent="0.25">
      <c r="A17" s="47" t="s">
        <v>32</v>
      </c>
      <c r="B17" s="28" t="s">
        <v>20</v>
      </c>
      <c r="C17" s="41">
        <v>2067677</v>
      </c>
      <c r="D17" s="41">
        <v>4586331</v>
      </c>
      <c r="E17" s="42">
        <v>2241384</v>
      </c>
      <c r="F17" s="43">
        <v>7300000</v>
      </c>
      <c r="G17" s="41">
        <v>3200000</v>
      </c>
      <c r="H17" s="44">
        <v>3200000</v>
      </c>
      <c r="I17" s="45">
        <v>800000</v>
      </c>
      <c r="J17" s="41">
        <v>943012</v>
      </c>
      <c r="K17" s="42">
        <v>3324456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50442273</v>
      </c>
      <c r="D18" s="49">
        <f t="shared" ref="D18:K18" si="2">SUM(D16:D17)</f>
        <v>39199111</v>
      </c>
      <c r="E18" s="50">
        <f t="shared" si="2"/>
        <v>39770173</v>
      </c>
      <c r="F18" s="51">
        <f t="shared" si="2"/>
        <v>101232515</v>
      </c>
      <c r="G18" s="49">
        <f t="shared" si="2"/>
        <v>75673869</v>
      </c>
      <c r="H18" s="52">
        <f t="shared" si="2"/>
        <v>75673869</v>
      </c>
      <c r="I18" s="53">
        <f t="shared" si="2"/>
        <v>133903333</v>
      </c>
      <c r="J18" s="49">
        <f t="shared" si="2"/>
        <v>115553776</v>
      </c>
      <c r="K18" s="50">
        <f t="shared" si="2"/>
        <v>117246972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341250</v>
      </c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341250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3314927</v>
      </c>
      <c r="D30" s="1">
        <v>20731533</v>
      </c>
      <c r="E30" s="2">
        <v>7794720</v>
      </c>
      <c r="F30" s="3">
        <v>12116550</v>
      </c>
      <c r="G30" s="1">
        <v>21408300</v>
      </c>
      <c r="H30" s="4">
        <v>21408300</v>
      </c>
      <c r="I30" s="5">
        <v>24946165</v>
      </c>
      <c r="J30" s="1">
        <v>8976121</v>
      </c>
      <c r="K30" s="2">
        <v>4918815</v>
      </c>
    </row>
    <row r="31" spans="1:11" ht="13.15" customHeight="1" x14ac:dyDescent="0.25">
      <c r="A31" s="46" t="s">
        <v>44</v>
      </c>
      <c r="B31" s="28" t="s">
        <v>20</v>
      </c>
      <c r="C31" s="36">
        <v>23399</v>
      </c>
      <c r="D31" s="36">
        <v>365199</v>
      </c>
      <c r="E31" s="37">
        <v>2209133</v>
      </c>
      <c r="F31" s="38">
        <v>2720500</v>
      </c>
      <c r="G31" s="36">
        <v>4420500</v>
      </c>
      <c r="H31" s="39">
        <v>4420500</v>
      </c>
      <c r="I31" s="40">
        <v>11318448</v>
      </c>
      <c r="J31" s="36">
        <v>9576496</v>
      </c>
      <c r="K31" s="37">
        <v>8416639</v>
      </c>
    </row>
    <row r="32" spans="1:11" ht="13.15" customHeight="1" x14ac:dyDescent="0.25">
      <c r="A32" s="46" t="s">
        <v>45</v>
      </c>
      <c r="B32" s="28" t="s">
        <v>20</v>
      </c>
      <c r="C32" s="36">
        <v>3208135</v>
      </c>
      <c r="D32" s="36">
        <v>1427687</v>
      </c>
      <c r="E32" s="37">
        <v>4462711</v>
      </c>
      <c r="F32" s="38">
        <v>8964403</v>
      </c>
      <c r="G32" s="36">
        <v>5774403</v>
      </c>
      <c r="H32" s="39">
        <v>5774403</v>
      </c>
      <c r="I32" s="40">
        <v>17106642</v>
      </c>
      <c r="J32" s="36">
        <v>12419845</v>
      </c>
      <c r="K32" s="37">
        <v>8792264</v>
      </c>
    </row>
    <row r="33" spans="1:11" ht="13.15" customHeight="1" x14ac:dyDescent="0.25">
      <c r="A33" s="46" t="s">
        <v>46</v>
      </c>
      <c r="B33" s="48" t="s">
        <v>20</v>
      </c>
      <c r="C33" s="36">
        <v>285973866</v>
      </c>
      <c r="D33" s="36">
        <v>148802535</v>
      </c>
      <c r="E33" s="37">
        <v>179153649</v>
      </c>
      <c r="F33" s="38">
        <v>181700000</v>
      </c>
      <c r="G33" s="36">
        <v>149968200</v>
      </c>
      <c r="H33" s="39">
        <v>149968200</v>
      </c>
      <c r="I33" s="40">
        <v>228159742</v>
      </c>
      <c r="J33" s="36">
        <v>194395928</v>
      </c>
      <c r="K33" s="37">
        <v>133104192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159052901</v>
      </c>
      <c r="D40" s="29">
        <f t="shared" ref="D40:K40" si="7">D50+D53+D54+D57+D60+D61+SUM(D64:D70)+D73</f>
        <v>182704367</v>
      </c>
      <c r="E40" s="30">
        <f t="shared" si="7"/>
        <v>88590358</v>
      </c>
      <c r="F40" s="31">
        <f t="shared" si="7"/>
        <v>190267189</v>
      </c>
      <c r="G40" s="29">
        <f t="shared" si="7"/>
        <v>245723640</v>
      </c>
      <c r="H40" s="32">
        <f t="shared" si="7"/>
        <v>245723640</v>
      </c>
      <c r="I40" s="33">
        <f t="shared" si="7"/>
        <v>238979496</v>
      </c>
      <c r="J40" s="29">
        <f t="shared" si="7"/>
        <v>233644650</v>
      </c>
      <c r="K40" s="30">
        <f t="shared" si="7"/>
        <v>241132671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14640665</v>
      </c>
      <c r="H41" s="39">
        <v>14640665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7136138</v>
      </c>
      <c r="D43" s="36">
        <v>9788957</v>
      </c>
      <c r="E43" s="37">
        <v>4306145</v>
      </c>
      <c r="F43" s="38">
        <v>13855275</v>
      </c>
      <c r="G43" s="36">
        <v>15580275</v>
      </c>
      <c r="H43" s="39">
        <v>15580275</v>
      </c>
      <c r="I43" s="40">
        <v>21705275</v>
      </c>
      <c r="J43" s="36">
        <v>22703718</v>
      </c>
      <c r="K43" s="37">
        <v>23725385</v>
      </c>
    </row>
    <row r="44" spans="1:11" ht="13.15" customHeight="1" x14ac:dyDescent="0.25">
      <c r="A44" s="35" t="s">
        <v>23</v>
      </c>
      <c r="B44" s="28" t="s">
        <v>20</v>
      </c>
      <c r="C44" s="36">
        <v>84772080</v>
      </c>
      <c r="D44" s="36">
        <v>101364584</v>
      </c>
      <c r="E44" s="37">
        <v>20662426</v>
      </c>
      <c r="F44" s="38">
        <v>99483234</v>
      </c>
      <c r="G44" s="36">
        <v>133682352</v>
      </c>
      <c r="H44" s="39">
        <v>133682352</v>
      </c>
      <c r="I44" s="40">
        <v>131252363</v>
      </c>
      <c r="J44" s="36">
        <v>87426521</v>
      </c>
      <c r="K44" s="37">
        <v>80734492</v>
      </c>
    </row>
    <row r="45" spans="1:11" ht="13.15" customHeight="1" x14ac:dyDescent="0.25">
      <c r="A45" s="35" t="s">
        <v>24</v>
      </c>
      <c r="B45" s="28" t="s">
        <v>20</v>
      </c>
      <c r="C45" s="36">
        <v>61291030</v>
      </c>
      <c r="D45" s="36">
        <v>69114086</v>
      </c>
      <c r="E45" s="37">
        <v>61488531</v>
      </c>
      <c r="F45" s="38">
        <v>65099399</v>
      </c>
      <c r="G45" s="36">
        <v>74883965</v>
      </c>
      <c r="H45" s="39">
        <v>74883965</v>
      </c>
      <c r="I45" s="40">
        <v>75409622</v>
      </c>
      <c r="J45" s="36">
        <v>107366810</v>
      </c>
      <c r="K45" s="37">
        <v>128074463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153199248</v>
      </c>
      <c r="D50" s="29">
        <f t="shared" ref="D50:K50" si="8">SUM(D41:D49)</f>
        <v>180267627</v>
      </c>
      <c r="E50" s="30">
        <f t="shared" si="8"/>
        <v>86457102</v>
      </c>
      <c r="F50" s="31">
        <f t="shared" si="8"/>
        <v>178437908</v>
      </c>
      <c r="G50" s="29">
        <f t="shared" si="8"/>
        <v>238787257</v>
      </c>
      <c r="H50" s="32">
        <f t="shared" si="8"/>
        <v>238787257</v>
      </c>
      <c r="I50" s="33">
        <f t="shared" si="8"/>
        <v>228367260</v>
      </c>
      <c r="J50" s="29">
        <f t="shared" si="8"/>
        <v>217497049</v>
      </c>
      <c r="K50" s="30">
        <f t="shared" si="8"/>
        <v>232534340</v>
      </c>
    </row>
    <row r="51" spans="1:11" ht="13.15" customHeight="1" x14ac:dyDescent="0.25">
      <c r="A51" s="47" t="s">
        <v>31</v>
      </c>
      <c r="B51" s="48" t="s">
        <v>20</v>
      </c>
      <c r="C51" s="36">
        <v>3459496</v>
      </c>
      <c r="D51" s="36">
        <v>152775</v>
      </c>
      <c r="E51" s="37">
        <v>203235</v>
      </c>
      <c r="F51" s="38">
        <v>7782998</v>
      </c>
      <c r="G51" s="36">
        <v>4200000</v>
      </c>
      <c r="H51" s="39">
        <v>4200000</v>
      </c>
      <c r="I51" s="40">
        <v>3511801</v>
      </c>
      <c r="J51" s="36">
        <v>5467601</v>
      </c>
      <c r="K51" s="37">
        <v>3508331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2000000</v>
      </c>
      <c r="J52" s="41">
        <v>4000000</v>
      </c>
      <c r="K52" s="42">
        <v>4400000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3459496</v>
      </c>
      <c r="D53" s="49">
        <f t="shared" si="9"/>
        <v>152775</v>
      </c>
      <c r="E53" s="50">
        <f t="shared" si="9"/>
        <v>203235</v>
      </c>
      <c r="F53" s="51">
        <f t="shared" si="9"/>
        <v>7782998</v>
      </c>
      <c r="G53" s="49">
        <f t="shared" si="9"/>
        <v>4200000</v>
      </c>
      <c r="H53" s="52">
        <f t="shared" si="9"/>
        <v>4200000</v>
      </c>
      <c r="I53" s="53">
        <f t="shared" si="9"/>
        <v>5511801</v>
      </c>
      <c r="J53" s="49">
        <f t="shared" si="9"/>
        <v>9467601</v>
      </c>
      <c r="K53" s="50">
        <f t="shared" si="9"/>
        <v>7908331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>
        <v>49008</v>
      </c>
      <c r="F58" s="38">
        <v>1500000</v>
      </c>
      <c r="G58" s="36">
        <v>540000</v>
      </c>
      <c r="H58" s="39">
        <v>540000</v>
      </c>
      <c r="I58" s="40">
        <v>2000000</v>
      </c>
      <c r="J58" s="36">
        <v>5000000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49008</v>
      </c>
      <c r="F60" s="51">
        <f t="shared" si="11"/>
        <v>1500000</v>
      </c>
      <c r="G60" s="49">
        <f t="shared" si="11"/>
        <v>540000</v>
      </c>
      <c r="H60" s="52">
        <f t="shared" si="11"/>
        <v>540000</v>
      </c>
      <c r="I60" s="53">
        <f t="shared" si="11"/>
        <v>2000000</v>
      </c>
      <c r="J60" s="49">
        <f t="shared" si="11"/>
        <v>5000000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2394157</v>
      </c>
      <c r="D67" s="36">
        <v>2283965</v>
      </c>
      <c r="E67" s="37">
        <v>1881013</v>
      </c>
      <c r="F67" s="38">
        <v>2546283</v>
      </c>
      <c r="G67" s="36">
        <v>2196383</v>
      </c>
      <c r="H67" s="39">
        <v>2196383</v>
      </c>
      <c r="I67" s="40">
        <v>3100435</v>
      </c>
      <c r="J67" s="36">
        <v>1680000</v>
      </c>
      <c r="K67" s="37">
        <v>690000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6545195</v>
      </c>
      <c r="D75" s="29">
        <f t="shared" ref="D75:K75" si="14">D85+D88+D89+D92+D95+D96+SUM(D99:D105)+D108</f>
        <v>17221895</v>
      </c>
      <c r="E75" s="30">
        <f t="shared" si="14"/>
        <v>11742951</v>
      </c>
      <c r="F75" s="31">
        <f t="shared" si="14"/>
        <v>84360468</v>
      </c>
      <c r="G75" s="29">
        <f t="shared" si="14"/>
        <v>85548364</v>
      </c>
      <c r="H75" s="32">
        <f t="shared" si="14"/>
        <v>85548364</v>
      </c>
      <c r="I75" s="33">
        <f t="shared" si="14"/>
        <v>30012978</v>
      </c>
      <c r="J75" s="29">
        <f t="shared" si="14"/>
        <v>28946025</v>
      </c>
      <c r="K75" s="30">
        <f t="shared" si="14"/>
        <v>26265953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2497592</v>
      </c>
      <c r="D78" s="36">
        <v>7266557</v>
      </c>
      <c r="E78" s="37">
        <v>11631529</v>
      </c>
      <c r="F78" s="38">
        <v>78156620</v>
      </c>
      <c r="G78" s="36">
        <v>80406620</v>
      </c>
      <c r="H78" s="39">
        <v>80406620</v>
      </c>
      <c r="I78" s="40">
        <v>24029525</v>
      </c>
      <c r="J78" s="36">
        <v>25134883</v>
      </c>
      <c r="K78" s="37">
        <v>26265953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2497592</v>
      </c>
      <c r="D85" s="29">
        <f t="shared" ref="D85:K85" si="15">SUM(D76:D84)</f>
        <v>7266557</v>
      </c>
      <c r="E85" s="30">
        <f t="shared" si="15"/>
        <v>11631529</v>
      </c>
      <c r="F85" s="31">
        <f t="shared" si="15"/>
        <v>78156620</v>
      </c>
      <c r="G85" s="29">
        <f t="shared" si="15"/>
        <v>80406620</v>
      </c>
      <c r="H85" s="32">
        <f t="shared" si="15"/>
        <v>80406620</v>
      </c>
      <c r="I85" s="33">
        <f t="shared" si="15"/>
        <v>24029525</v>
      </c>
      <c r="J85" s="29">
        <f t="shared" si="15"/>
        <v>25134883</v>
      </c>
      <c r="K85" s="30">
        <f t="shared" si="15"/>
        <v>26265953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4047603</v>
      </c>
      <c r="D87" s="41">
        <v>2904139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4047603</v>
      </c>
      <c r="D88" s="49">
        <f t="shared" si="16"/>
        <v>2904139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111422</v>
      </c>
      <c r="F93" s="38">
        <v>3350000</v>
      </c>
      <c r="G93" s="36">
        <v>3350000</v>
      </c>
      <c r="H93" s="39">
        <v>3350000</v>
      </c>
      <c r="I93" s="40">
        <v>4200000</v>
      </c>
      <c r="J93" s="36">
        <v>2000000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111422</v>
      </c>
      <c r="F95" s="51">
        <f t="shared" si="18"/>
        <v>3350000</v>
      </c>
      <c r="G95" s="49">
        <f t="shared" si="18"/>
        <v>3350000</v>
      </c>
      <c r="H95" s="52">
        <f t="shared" si="18"/>
        <v>3350000</v>
      </c>
      <c r="I95" s="53">
        <f t="shared" si="18"/>
        <v>4200000</v>
      </c>
      <c r="J95" s="49">
        <f t="shared" si="18"/>
        <v>2000000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>
        <v>7051199</v>
      </c>
      <c r="E98" s="42"/>
      <c r="F98" s="43">
        <v>2853848</v>
      </c>
      <c r="G98" s="41">
        <v>1791744</v>
      </c>
      <c r="H98" s="44">
        <v>1791744</v>
      </c>
      <c r="I98" s="45">
        <v>1783453</v>
      </c>
      <c r="J98" s="41">
        <v>1811142</v>
      </c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7051199</v>
      </c>
      <c r="E99" s="30">
        <f t="shared" si="19"/>
        <v>0</v>
      </c>
      <c r="F99" s="31">
        <f t="shared" si="19"/>
        <v>2853848</v>
      </c>
      <c r="G99" s="29">
        <f t="shared" si="19"/>
        <v>1791744</v>
      </c>
      <c r="H99" s="32">
        <f t="shared" si="19"/>
        <v>1791744</v>
      </c>
      <c r="I99" s="33">
        <f t="shared" si="19"/>
        <v>1783453</v>
      </c>
      <c r="J99" s="29">
        <f t="shared" si="19"/>
        <v>1811142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826813621</v>
      </c>
      <c r="D110" s="29">
        <f t="shared" ref="D110:K110" si="21">D120+D123+D124+D127+D130+D131+SUM(D134:D140)+D143</f>
        <v>853607491</v>
      </c>
      <c r="E110" s="30">
        <f t="shared" si="21"/>
        <v>695209532</v>
      </c>
      <c r="F110" s="31">
        <f t="shared" si="21"/>
        <v>1154486634</v>
      </c>
      <c r="G110" s="29">
        <f t="shared" si="21"/>
        <v>960751423</v>
      </c>
      <c r="H110" s="32">
        <f t="shared" si="21"/>
        <v>960751423</v>
      </c>
      <c r="I110" s="33">
        <f t="shared" si="21"/>
        <v>1339880477</v>
      </c>
      <c r="J110" s="29">
        <f t="shared" si="21"/>
        <v>1349992574</v>
      </c>
      <c r="K110" s="30">
        <f t="shared" si="21"/>
        <v>1388596034</v>
      </c>
    </row>
    <row r="111" spans="1:11" ht="13.15" customHeight="1" x14ac:dyDescent="0.25">
      <c r="A111" s="35" t="s">
        <v>19</v>
      </c>
      <c r="B111" s="28" t="s">
        <v>20</v>
      </c>
      <c r="C111" s="36">
        <v>140100506</v>
      </c>
      <c r="D111" s="36">
        <v>224781905</v>
      </c>
      <c r="E111" s="37">
        <v>152562401</v>
      </c>
      <c r="F111" s="38">
        <v>192250573</v>
      </c>
      <c r="G111" s="36">
        <v>173237374</v>
      </c>
      <c r="H111" s="39">
        <v>173237374</v>
      </c>
      <c r="I111" s="40">
        <v>133519533</v>
      </c>
      <c r="J111" s="36">
        <v>155157056</v>
      </c>
      <c r="K111" s="37">
        <v>158081241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2196312</v>
      </c>
      <c r="J112" s="36">
        <v>7160484</v>
      </c>
      <c r="K112" s="37">
        <v>20098922</v>
      </c>
    </row>
    <row r="113" spans="1:11" ht="13.15" customHeight="1" x14ac:dyDescent="0.25">
      <c r="A113" s="35" t="s">
        <v>22</v>
      </c>
      <c r="B113" s="28" t="s">
        <v>20</v>
      </c>
      <c r="C113" s="36">
        <v>107984345</v>
      </c>
      <c r="D113" s="36">
        <v>100102186</v>
      </c>
      <c r="E113" s="37">
        <v>120327787</v>
      </c>
      <c r="F113" s="38">
        <v>228011895</v>
      </c>
      <c r="G113" s="36">
        <v>198836895</v>
      </c>
      <c r="H113" s="39">
        <v>198836895</v>
      </c>
      <c r="I113" s="40">
        <v>222144800</v>
      </c>
      <c r="J113" s="36">
        <v>230126901</v>
      </c>
      <c r="K113" s="37">
        <v>240750612</v>
      </c>
    </row>
    <row r="114" spans="1:11" ht="13.15" customHeight="1" x14ac:dyDescent="0.25">
      <c r="A114" s="35" t="s">
        <v>23</v>
      </c>
      <c r="B114" s="28" t="s">
        <v>20</v>
      </c>
      <c r="C114" s="36">
        <v>122169320</v>
      </c>
      <c r="D114" s="36">
        <v>153936230</v>
      </c>
      <c r="E114" s="37">
        <v>68717534</v>
      </c>
      <c r="F114" s="38">
        <v>241050902</v>
      </c>
      <c r="G114" s="36">
        <v>194081163</v>
      </c>
      <c r="H114" s="39">
        <v>194081163</v>
      </c>
      <c r="I114" s="40">
        <v>250682426</v>
      </c>
      <c r="J114" s="36">
        <v>240047107</v>
      </c>
      <c r="K114" s="37">
        <v>190856971</v>
      </c>
    </row>
    <row r="115" spans="1:11" ht="13.15" customHeight="1" x14ac:dyDescent="0.25">
      <c r="A115" s="35" t="s">
        <v>24</v>
      </c>
      <c r="B115" s="28" t="s">
        <v>20</v>
      </c>
      <c r="C115" s="36">
        <v>95780450</v>
      </c>
      <c r="D115" s="36">
        <v>142637753</v>
      </c>
      <c r="E115" s="37">
        <v>117966746</v>
      </c>
      <c r="F115" s="38">
        <v>142656167</v>
      </c>
      <c r="G115" s="36">
        <v>115289565</v>
      </c>
      <c r="H115" s="39">
        <v>115289565</v>
      </c>
      <c r="I115" s="40">
        <v>247635036</v>
      </c>
      <c r="J115" s="36">
        <v>293726041</v>
      </c>
      <c r="K115" s="37">
        <v>422303708</v>
      </c>
    </row>
    <row r="116" spans="1:11" ht="13.15" customHeight="1" x14ac:dyDescent="0.25">
      <c r="A116" s="35" t="s">
        <v>25</v>
      </c>
      <c r="B116" s="28" t="s">
        <v>20</v>
      </c>
      <c r="C116" s="36">
        <v>7573894</v>
      </c>
      <c r="D116" s="36">
        <v>9231274</v>
      </c>
      <c r="E116" s="37"/>
      <c r="F116" s="38">
        <v>25750000</v>
      </c>
      <c r="G116" s="36">
        <v>9983027</v>
      </c>
      <c r="H116" s="39">
        <v>9983027</v>
      </c>
      <c r="I116" s="40">
        <v>51672351</v>
      </c>
      <c r="J116" s="36">
        <v>62894076</v>
      </c>
      <c r="K116" s="37">
        <v>75427367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473608515</v>
      </c>
      <c r="D120" s="29">
        <f t="shared" ref="D120:K120" si="22">SUM(D111:D119)</f>
        <v>630689348</v>
      </c>
      <c r="E120" s="30">
        <f t="shared" si="22"/>
        <v>459574468</v>
      </c>
      <c r="F120" s="31">
        <f t="shared" si="22"/>
        <v>829719537</v>
      </c>
      <c r="G120" s="29">
        <f t="shared" si="22"/>
        <v>691428024</v>
      </c>
      <c r="H120" s="32">
        <f t="shared" si="22"/>
        <v>691428024</v>
      </c>
      <c r="I120" s="33">
        <f t="shared" si="22"/>
        <v>907850458</v>
      </c>
      <c r="J120" s="29">
        <f t="shared" si="22"/>
        <v>989111665</v>
      </c>
      <c r="K120" s="30">
        <f t="shared" si="22"/>
        <v>1107518821</v>
      </c>
    </row>
    <row r="121" spans="1:11" ht="13.15" customHeight="1" x14ac:dyDescent="0.25">
      <c r="A121" s="47" t="s">
        <v>31</v>
      </c>
      <c r="B121" s="48" t="s">
        <v>20</v>
      </c>
      <c r="C121" s="36">
        <v>51834092</v>
      </c>
      <c r="D121" s="36">
        <v>34765555</v>
      </c>
      <c r="E121" s="37">
        <v>37732024</v>
      </c>
      <c r="F121" s="38">
        <v>101715513</v>
      </c>
      <c r="G121" s="36">
        <v>76673869</v>
      </c>
      <c r="H121" s="39">
        <v>76673869</v>
      </c>
      <c r="I121" s="40">
        <v>136615134</v>
      </c>
      <c r="J121" s="36">
        <v>120078365</v>
      </c>
      <c r="K121" s="37">
        <v>117430847</v>
      </c>
    </row>
    <row r="122" spans="1:11" ht="13.15" customHeight="1" x14ac:dyDescent="0.25">
      <c r="A122" s="47" t="s">
        <v>32</v>
      </c>
      <c r="B122" s="28" t="s">
        <v>20</v>
      </c>
      <c r="C122" s="41">
        <v>6115280</v>
      </c>
      <c r="D122" s="41">
        <v>7490470</v>
      </c>
      <c r="E122" s="42">
        <v>2241384</v>
      </c>
      <c r="F122" s="43">
        <v>7300000</v>
      </c>
      <c r="G122" s="41">
        <v>3200000</v>
      </c>
      <c r="H122" s="44">
        <v>3200000</v>
      </c>
      <c r="I122" s="45">
        <v>2800000</v>
      </c>
      <c r="J122" s="41">
        <v>4943012</v>
      </c>
      <c r="K122" s="42">
        <v>7724456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57949372</v>
      </c>
      <c r="D123" s="49">
        <f t="shared" si="23"/>
        <v>42256025</v>
      </c>
      <c r="E123" s="50">
        <f t="shared" si="23"/>
        <v>39973408</v>
      </c>
      <c r="F123" s="51">
        <f t="shared" si="23"/>
        <v>109015513</v>
      </c>
      <c r="G123" s="49">
        <f t="shared" si="23"/>
        <v>79873869</v>
      </c>
      <c r="H123" s="52">
        <f t="shared" si="23"/>
        <v>79873869</v>
      </c>
      <c r="I123" s="53">
        <f t="shared" si="23"/>
        <v>139415134</v>
      </c>
      <c r="J123" s="49">
        <f t="shared" si="23"/>
        <v>125021377</v>
      </c>
      <c r="K123" s="50">
        <f t="shared" si="23"/>
        <v>125155303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160430</v>
      </c>
      <c r="F128" s="38">
        <v>4850000</v>
      </c>
      <c r="G128" s="36">
        <v>3890000</v>
      </c>
      <c r="H128" s="39">
        <v>3890000</v>
      </c>
      <c r="I128" s="40">
        <v>6200000</v>
      </c>
      <c r="J128" s="36">
        <v>7000000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160430</v>
      </c>
      <c r="F130" s="51">
        <f t="shared" si="25"/>
        <v>4850000</v>
      </c>
      <c r="G130" s="49">
        <f t="shared" si="25"/>
        <v>3890000</v>
      </c>
      <c r="H130" s="52">
        <f t="shared" si="25"/>
        <v>3890000</v>
      </c>
      <c r="I130" s="53">
        <f t="shared" si="25"/>
        <v>6200000</v>
      </c>
      <c r="J130" s="49">
        <f t="shared" si="25"/>
        <v>7000000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341250</v>
      </c>
      <c r="D133" s="41">
        <v>7051199</v>
      </c>
      <c r="E133" s="42"/>
      <c r="F133" s="43">
        <v>2853848</v>
      </c>
      <c r="G133" s="41">
        <v>1791744</v>
      </c>
      <c r="H133" s="44">
        <v>1791744</v>
      </c>
      <c r="I133" s="45">
        <v>1783453</v>
      </c>
      <c r="J133" s="41">
        <v>1811142</v>
      </c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341250</v>
      </c>
      <c r="D134" s="29">
        <f t="shared" si="26"/>
        <v>7051199</v>
      </c>
      <c r="E134" s="30">
        <f t="shared" si="26"/>
        <v>0</v>
      </c>
      <c r="F134" s="31">
        <f t="shared" si="26"/>
        <v>2853848</v>
      </c>
      <c r="G134" s="29">
        <f t="shared" si="26"/>
        <v>1791744</v>
      </c>
      <c r="H134" s="32">
        <f t="shared" si="26"/>
        <v>1791744</v>
      </c>
      <c r="I134" s="33">
        <f t="shared" si="26"/>
        <v>1783453</v>
      </c>
      <c r="J134" s="29">
        <f t="shared" si="26"/>
        <v>1811142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3314927</v>
      </c>
      <c r="D135" s="1">
        <v>20731533</v>
      </c>
      <c r="E135" s="2">
        <v>7794720</v>
      </c>
      <c r="F135" s="3">
        <v>12116550</v>
      </c>
      <c r="G135" s="1">
        <v>21408300</v>
      </c>
      <c r="H135" s="4">
        <v>21408300</v>
      </c>
      <c r="I135" s="5">
        <v>24946165</v>
      </c>
      <c r="J135" s="1">
        <v>8976121</v>
      </c>
      <c r="K135" s="2">
        <v>4918815</v>
      </c>
    </row>
    <row r="136" spans="1:11" ht="13.15" customHeight="1" x14ac:dyDescent="0.25">
      <c r="A136" s="46" t="s">
        <v>44</v>
      </c>
      <c r="B136" s="28" t="s">
        <v>20</v>
      </c>
      <c r="C136" s="36">
        <v>23399</v>
      </c>
      <c r="D136" s="36">
        <v>365199</v>
      </c>
      <c r="E136" s="37">
        <v>2209133</v>
      </c>
      <c r="F136" s="38">
        <v>2720500</v>
      </c>
      <c r="G136" s="36">
        <v>4420500</v>
      </c>
      <c r="H136" s="39">
        <v>4420500</v>
      </c>
      <c r="I136" s="40">
        <v>11318448</v>
      </c>
      <c r="J136" s="36">
        <v>9576496</v>
      </c>
      <c r="K136" s="37">
        <v>8416639</v>
      </c>
    </row>
    <row r="137" spans="1:11" ht="13.15" customHeight="1" x14ac:dyDescent="0.25">
      <c r="A137" s="46" t="s">
        <v>45</v>
      </c>
      <c r="B137" s="28" t="s">
        <v>20</v>
      </c>
      <c r="C137" s="36">
        <v>5602292</v>
      </c>
      <c r="D137" s="36">
        <v>3711652</v>
      </c>
      <c r="E137" s="37">
        <v>6343724</v>
      </c>
      <c r="F137" s="38">
        <v>11510686</v>
      </c>
      <c r="G137" s="36">
        <v>7970786</v>
      </c>
      <c r="H137" s="39">
        <v>7970786</v>
      </c>
      <c r="I137" s="40">
        <v>20207077</v>
      </c>
      <c r="J137" s="36">
        <v>14099845</v>
      </c>
      <c r="K137" s="37">
        <v>9482264</v>
      </c>
    </row>
    <row r="138" spans="1:11" ht="13.15" customHeight="1" x14ac:dyDescent="0.25">
      <c r="A138" s="46" t="s">
        <v>46</v>
      </c>
      <c r="B138" s="48" t="s">
        <v>20</v>
      </c>
      <c r="C138" s="36">
        <v>285973866</v>
      </c>
      <c r="D138" s="36">
        <v>148802535</v>
      </c>
      <c r="E138" s="37">
        <v>179153649</v>
      </c>
      <c r="F138" s="38">
        <v>181700000</v>
      </c>
      <c r="G138" s="36">
        <v>149968200</v>
      </c>
      <c r="H138" s="39">
        <v>149968200</v>
      </c>
      <c r="I138" s="40">
        <v>228159742</v>
      </c>
      <c r="J138" s="36">
        <v>194395928</v>
      </c>
      <c r="K138" s="37">
        <v>133104192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826813621</v>
      </c>
      <c r="D144" s="62">
        <f t="shared" si="28"/>
        <v>853607491</v>
      </c>
      <c r="E144" s="63">
        <f t="shared" si="28"/>
        <v>695209532</v>
      </c>
      <c r="F144" s="64">
        <f t="shared" si="28"/>
        <v>1154486634</v>
      </c>
      <c r="G144" s="62">
        <f t="shared" si="28"/>
        <v>960751423</v>
      </c>
      <c r="H144" s="65">
        <f t="shared" si="28"/>
        <v>960751423</v>
      </c>
      <c r="I144" s="66">
        <f t="shared" si="28"/>
        <v>1339880477</v>
      </c>
      <c r="J144" s="62">
        <f t="shared" si="28"/>
        <v>1349992574</v>
      </c>
      <c r="K144" s="63">
        <f t="shared" si="28"/>
        <v>1388596034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19493174809</v>
      </c>
      <c r="D146" s="29">
        <f t="shared" ref="D146:K146" si="29">D156+D159+D160+D163+D166+D167+SUM(D170:D176)+D179</f>
        <v>19062073351</v>
      </c>
      <c r="E146" s="30">
        <f t="shared" si="29"/>
        <v>18428877942</v>
      </c>
      <c r="F146" s="31">
        <f t="shared" si="29"/>
        <v>23315244830</v>
      </c>
      <c r="G146" s="29">
        <f t="shared" si="29"/>
        <v>23121509619</v>
      </c>
      <c r="H146" s="32">
        <f t="shared" si="29"/>
        <v>23121509619</v>
      </c>
      <c r="I146" s="33">
        <f t="shared" si="29"/>
        <v>22408057642</v>
      </c>
      <c r="J146" s="29">
        <f t="shared" si="29"/>
        <v>23179417197</v>
      </c>
      <c r="K146" s="30">
        <f t="shared" si="29"/>
        <v>24011928416</v>
      </c>
    </row>
    <row r="147" spans="1:11" ht="13.15" customHeight="1" x14ac:dyDescent="0.25">
      <c r="A147" s="35" t="s">
        <v>19</v>
      </c>
      <c r="B147" s="28" t="s">
        <v>20</v>
      </c>
      <c r="C147" s="36">
        <v>2753466577</v>
      </c>
      <c r="D147" s="36">
        <v>2768429631</v>
      </c>
      <c r="E147" s="37">
        <v>2878435719</v>
      </c>
      <c r="F147" s="38">
        <v>4694976921</v>
      </c>
      <c r="G147" s="36">
        <v>4675963722</v>
      </c>
      <c r="H147" s="39">
        <v>4675963722</v>
      </c>
      <c r="I147" s="40">
        <v>4350164898</v>
      </c>
      <c r="J147" s="36">
        <v>4527663914</v>
      </c>
      <c r="K147" s="37">
        <v>4685829305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>
        <v>2196312</v>
      </c>
      <c r="J148" s="36">
        <v>7160484</v>
      </c>
      <c r="K148" s="37">
        <v>20098922</v>
      </c>
    </row>
    <row r="149" spans="1:11" ht="13.15" customHeight="1" x14ac:dyDescent="0.25">
      <c r="A149" s="35" t="s">
        <v>22</v>
      </c>
      <c r="B149" s="28" t="s">
        <v>20</v>
      </c>
      <c r="C149" s="36">
        <v>6463628845</v>
      </c>
      <c r="D149" s="36">
        <v>6381419959</v>
      </c>
      <c r="E149" s="37">
        <v>5943361635</v>
      </c>
      <c r="F149" s="38">
        <v>6692380628</v>
      </c>
      <c r="G149" s="36">
        <v>6663205628</v>
      </c>
      <c r="H149" s="39">
        <v>6663205628</v>
      </c>
      <c r="I149" s="40">
        <v>6462779490</v>
      </c>
      <c r="J149" s="36">
        <v>6701436584</v>
      </c>
      <c r="K149" s="37">
        <v>6941817262</v>
      </c>
    </row>
    <row r="150" spans="1:11" ht="13.15" customHeight="1" x14ac:dyDescent="0.25">
      <c r="A150" s="35" t="s">
        <v>23</v>
      </c>
      <c r="B150" s="28" t="s">
        <v>20</v>
      </c>
      <c r="C150" s="36">
        <v>1608603758</v>
      </c>
      <c r="D150" s="36">
        <v>1544789503</v>
      </c>
      <c r="E150" s="37">
        <v>1459881487</v>
      </c>
      <c r="F150" s="38">
        <v>1982817261</v>
      </c>
      <c r="G150" s="36">
        <v>1935847522</v>
      </c>
      <c r="H150" s="39">
        <v>1935847522</v>
      </c>
      <c r="I150" s="40">
        <v>1895583373</v>
      </c>
      <c r="J150" s="36">
        <v>1945749163</v>
      </c>
      <c r="K150" s="37">
        <v>1957118165</v>
      </c>
    </row>
    <row r="151" spans="1:11" ht="13.15" customHeight="1" x14ac:dyDescent="0.25">
      <c r="A151" s="35" t="s">
        <v>24</v>
      </c>
      <c r="B151" s="28" t="s">
        <v>20</v>
      </c>
      <c r="C151" s="36">
        <v>2527536378</v>
      </c>
      <c r="D151" s="36">
        <v>2427299232</v>
      </c>
      <c r="E151" s="37">
        <v>2372160437</v>
      </c>
      <c r="F151" s="38">
        <v>2843906070</v>
      </c>
      <c r="G151" s="36">
        <v>2816539468</v>
      </c>
      <c r="H151" s="39">
        <v>2816539468</v>
      </c>
      <c r="I151" s="40">
        <v>2826535694</v>
      </c>
      <c r="J151" s="36">
        <v>2967951602</v>
      </c>
      <c r="K151" s="37">
        <v>3191474803</v>
      </c>
    </row>
    <row r="152" spans="1:11" ht="13.15" customHeight="1" x14ac:dyDescent="0.25">
      <c r="A152" s="35" t="s">
        <v>25</v>
      </c>
      <c r="B152" s="28" t="s">
        <v>20</v>
      </c>
      <c r="C152" s="36">
        <v>209171409</v>
      </c>
      <c r="D152" s="36">
        <v>140873636</v>
      </c>
      <c r="E152" s="37">
        <v>123716102</v>
      </c>
      <c r="F152" s="38">
        <v>25750000</v>
      </c>
      <c r="G152" s="36">
        <v>9983027</v>
      </c>
      <c r="H152" s="39">
        <v>9983027</v>
      </c>
      <c r="I152" s="40">
        <v>51672351</v>
      </c>
      <c r="J152" s="36">
        <v>62894076</v>
      </c>
      <c r="K152" s="37">
        <v>75427367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13562406967</v>
      </c>
      <c r="D156" s="36">
        <f t="shared" ref="D156:K156" si="30">SUM(D147:D155)</f>
        <v>13262811961</v>
      </c>
      <c r="E156" s="37">
        <f t="shared" si="30"/>
        <v>12777555380</v>
      </c>
      <c r="F156" s="38">
        <f t="shared" si="30"/>
        <v>16239830880</v>
      </c>
      <c r="G156" s="36">
        <f t="shared" si="30"/>
        <v>16101539367</v>
      </c>
      <c r="H156" s="39">
        <f t="shared" si="30"/>
        <v>16101539367</v>
      </c>
      <c r="I156" s="40">
        <f t="shared" si="30"/>
        <v>15588932118</v>
      </c>
      <c r="J156" s="36">
        <f t="shared" si="30"/>
        <v>16212855823</v>
      </c>
      <c r="K156" s="37">
        <f t="shared" si="30"/>
        <v>16871765824</v>
      </c>
    </row>
    <row r="157" spans="1:11" ht="0.95" customHeight="1" x14ac:dyDescent="0.25">
      <c r="A157" s="47"/>
      <c r="B157" s="48" t="s">
        <v>20</v>
      </c>
      <c r="C157" s="36">
        <v>3551289790</v>
      </c>
      <c r="D157" s="36">
        <v>3466515678</v>
      </c>
      <c r="E157" s="37">
        <v>3311259618</v>
      </c>
      <c r="F157" s="38">
        <v>1436075139</v>
      </c>
      <c r="G157" s="36">
        <v>1406933495</v>
      </c>
      <c r="H157" s="39">
        <v>1406933495</v>
      </c>
      <c r="I157" s="40">
        <v>1109240268</v>
      </c>
      <c r="J157" s="36">
        <v>1130694533</v>
      </c>
      <c r="K157" s="37">
        <v>1166533815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3551289790</v>
      </c>
      <c r="D159" s="36">
        <v>3466515678</v>
      </c>
      <c r="E159" s="37">
        <v>3311259618</v>
      </c>
      <c r="F159" s="38">
        <v>1436075139</v>
      </c>
      <c r="G159" s="36">
        <v>1406933495</v>
      </c>
      <c r="H159" s="39">
        <v>1406933495</v>
      </c>
      <c r="I159" s="40">
        <v>1109240268</v>
      </c>
      <c r="J159" s="36">
        <v>1130694533</v>
      </c>
      <c r="K159" s="37">
        <v>1166533815</v>
      </c>
    </row>
    <row r="160" spans="1:11" ht="13.15" customHeight="1" x14ac:dyDescent="0.25">
      <c r="A160" s="46" t="s">
        <v>98</v>
      </c>
      <c r="B160" s="28" t="s">
        <v>20</v>
      </c>
      <c r="C160" s="36">
        <v>279968687</v>
      </c>
      <c r="D160" s="36">
        <v>244666687</v>
      </c>
      <c r="E160" s="37">
        <v>254696007</v>
      </c>
      <c r="F160" s="38"/>
      <c r="G160" s="36"/>
      <c r="H160" s="39"/>
      <c r="I160" s="40">
        <v>259789927</v>
      </c>
      <c r="J160" s="36">
        <v>262387826</v>
      </c>
      <c r="K160" s="37">
        <v>265011705</v>
      </c>
    </row>
    <row r="161" spans="1:11" ht="0.95" customHeight="1" x14ac:dyDescent="0.25">
      <c r="A161" s="47"/>
      <c r="B161" s="28" t="s">
        <v>20</v>
      </c>
      <c r="C161" s="1">
        <v>1570916988</v>
      </c>
      <c r="D161" s="1">
        <v>1585611015</v>
      </c>
      <c r="E161" s="2">
        <v>1587424015</v>
      </c>
      <c r="F161" s="3">
        <v>1748928950</v>
      </c>
      <c r="G161" s="1">
        <v>1748928950</v>
      </c>
      <c r="H161" s="4">
        <v>1748928950</v>
      </c>
      <c r="I161" s="5">
        <v>1635046736</v>
      </c>
      <c r="J161" s="1">
        <v>1684098139</v>
      </c>
      <c r="K161" s="2">
        <v>1768303046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1570916988</v>
      </c>
      <c r="D163" s="36">
        <v>1585611015</v>
      </c>
      <c r="E163" s="37">
        <v>1587424015</v>
      </c>
      <c r="F163" s="38">
        <v>1748928950</v>
      </c>
      <c r="G163" s="36">
        <v>1748928950</v>
      </c>
      <c r="H163" s="39">
        <v>1748928950</v>
      </c>
      <c r="I163" s="40">
        <v>1635046736</v>
      </c>
      <c r="J163" s="36">
        <v>1684098139</v>
      </c>
      <c r="K163" s="37">
        <v>1768303046</v>
      </c>
    </row>
    <row r="164" spans="1:11" ht="0.95" customHeight="1" x14ac:dyDescent="0.25">
      <c r="A164" s="47"/>
      <c r="B164" s="48" t="s">
        <v>20</v>
      </c>
      <c r="C164" s="36">
        <v>463038</v>
      </c>
      <c r="D164" s="36">
        <v>398544</v>
      </c>
      <c r="E164" s="37">
        <v>450942</v>
      </c>
      <c r="F164" s="38">
        <v>1596072302</v>
      </c>
      <c r="G164" s="36">
        <v>1595112302</v>
      </c>
      <c r="H164" s="39">
        <v>1595112302</v>
      </c>
      <c r="I164" s="40">
        <v>1556755153</v>
      </c>
      <c r="J164" s="36">
        <v>1614868923</v>
      </c>
      <c r="K164" s="37">
        <v>1664954599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463038</v>
      </c>
      <c r="D166" s="36">
        <v>398544</v>
      </c>
      <c r="E166" s="37">
        <v>450942</v>
      </c>
      <c r="F166" s="38">
        <v>1596072302</v>
      </c>
      <c r="G166" s="36">
        <v>1595112302</v>
      </c>
      <c r="H166" s="39">
        <v>1595112302</v>
      </c>
      <c r="I166" s="40">
        <v>1556755153</v>
      </c>
      <c r="J166" s="36">
        <v>1614868923</v>
      </c>
      <c r="K166" s="37">
        <v>1664954599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77287014</v>
      </c>
      <c r="D168" s="1">
        <v>71489406</v>
      </c>
      <c r="E168" s="2">
        <v>97838434</v>
      </c>
      <c r="F168" s="3">
        <v>158282029</v>
      </c>
      <c r="G168" s="1">
        <v>157219925</v>
      </c>
      <c r="H168" s="4">
        <v>157219925</v>
      </c>
      <c r="I168" s="5">
        <v>148509580</v>
      </c>
      <c r="J168" s="1">
        <v>154934528</v>
      </c>
      <c r="K168" s="2">
        <v>159799565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77287014</v>
      </c>
      <c r="D170" s="36">
        <v>71489406</v>
      </c>
      <c r="E170" s="37">
        <v>97838434</v>
      </c>
      <c r="F170" s="38">
        <v>158282029</v>
      </c>
      <c r="G170" s="36">
        <v>157219925</v>
      </c>
      <c r="H170" s="39">
        <v>157219925</v>
      </c>
      <c r="I170" s="40">
        <v>148509580</v>
      </c>
      <c r="J170" s="36">
        <v>154934528</v>
      </c>
      <c r="K170" s="37">
        <v>159799565</v>
      </c>
    </row>
    <row r="171" spans="1:11" ht="13.15" customHeight="1" x14ac:dyDescent="0.25">
      <c r="A171" s="46" t="s">
        <v>43</v>
      </c>
      <c r="B171" s="28" t="s">
        <v>20</v>
      </c>
      <c r="C171" s="1">
        <v>16052638</v>
      </c>
      <c r="D171" s="1">
        <v>24073737</v>
      </c>
      <c r="E171" s="2">
        <v>4556098</v>
      </c>
      <c r="F171" s="3">
        <v>12116550</v>
      </c>
      <c r="G171" s="1">
        <v>21408300</v>
      </c>
      <c r="H171" s="4">
        <v>21408300</v>
      </c>
      <c r="I171" s="5">
        <v>24946165</v>
      </c>
      <c r="J171" s="1">
        <v>8976121</v>
      </c>
      <c r="K171" s="2">
        <v>4918815</v>
      </c>
    </row>
    <row r="172" spans="1:11" ht="13.15" customHeight="1" x14ac:dyDescent="0.25">
      <c r="A172" s="46" t="s">
        <v>44</v>
      </c>
      <c r="B172" s="28" t="s">
        <v>20</v>
      </c>
      <c r="C172" s="36">
        <v>43662165</v>
      </c>
      <c r="D172" s="36">
        <v>44398934</v>
      </c>
      <c r="E172" s="37">
        <v>41791721</v>
      </c>
      <c r="F172" s="38">
        <v>102699050</v>
      </c>
      <c r="G172" s="36">
        <v>104899050</v>
      </c>
      <c r="H172" s="39">
        <v>104899050</v>
      </c>
      <c r="I172" s="40">
        <v>70381819</v>
      </c>
      <c r="J172" s="36">
        <v>70823050</v>
      </c>
      <c r="K172" s="37">
        <v>71837686</v>
      </c>
    </row>
    <row r="173" spans="1:11" ht="13.15" customHeight="1" x14ac:dyDescent="0.25">
      <c r="A173" s="46" t="s">
        <v>45</v>
      </c>
      <c r="B173" s="28" t="s">
        <v>20</v>
      </c>
      <c r="C173" s="36">
        <v>7507409</v>
      </c>
      <c r="D173" s="36">
        <v>6243464</v>
      </c>
      <c r="E173" s="37">
        <v>8933276</v>
      </c>
      <c r="F173" s="38">
        <v>11510686</v>
      </c>
      <c r="G173" s="36">
        <v>7470786</v>
      </c>
      <c r="H173" s="39">
        <v>7470786</v>
      </c>
      <c r="I173" s="40">
        <v>20207077</v>
      </c>
      <c r="J173" s="36">
        <v>14099845</v>
      </c>
      <c r="K173" s="37">
        <v>9482264</v>
      </c>
    </row>
    <row r="174" spans="1:11" ht="13.15" customHeight="1" x14ac:dyDescent="0.25">
      <c r="A174" s="46" t="s">
        <v>46</v>
      </c>
      <c r="B174" s="48" t="s">
        <v>20</v>
      </c>
      <c r="C174" s="36">
        <v>371497799</v>
      </c>
      <c r="D174" s="36">
        <v>342856811</v>
      </c>
      <c r="E174" s="37">
        <v>331870138</v>
      </c>
      <c r="F174" s="38">
        <v>573060931</v>
      </c>
      <c r="G174" s="36">
        <v>541329131</v>
      </c>
      <c r="H174" s="39">
        <v>541329131</v>
      </c>
      <c r="I174" s="40">
        <v>594209961</v>
      </c>
      <c r="J174" s="36">
        <v>573976602</v>
      </c>
      <c r="K174" s="37">
        <v>526161475</v>
      </c>
    </row>
    <row r="175" spans="1:11" ht="13.15" customHeight="1" x14ac:dyDescent="0.25">
      <c r="A175" s="46" t="s">
        <v>47</v>
      </c>
      <c r="B175" s="28" t="s">
        <v>20</v>
      </c>
      <c r="C175" s="36">
        <v>9331313</v>
      </c>
      <c r="D175" s="36">
        <v>9331313</v>
      </c>
      <c r="E175" s="37">
        <v>9331313</v>
      </c>
      <c r="F175" s="38">
        <v>1432568266</v>
      </c>
      <c r="G175" s="36">
        <v>1432568266</v>
      </c>
      <c r="H175" s="39">
        <v>1432568266</v>
      </c>
      <c r="I175" s="40">
        <v>1396804491</v>
      </c>
      <c r="J175" s="36">
        <v>1448435116</v>
      </c>
      <c r="K175" s="37">
        <v>1499860264</v>
      </c>
    </row>
    <row r="176" spans="1:11" ht="13.15" customHeight="1" x14ac:dyDescent="0.25">
      <c r="A176" s="46" t="s">
        <v>48</v>
      </c>
      <c r="B176" s="28" t="s">
        <v>20</v>
      </c>
      <c r="C176" s="36">
        <v>2791001</v>
      </c>
      <c r="D176" s="36">
        <v>3675801</v>
      </c>
      <c r="E176" s="37">
        <v>3171000</v>
      </c>
      <c r="F176" s="38">
        <v>4100047</v>
      </c>
      <c r="G176" s="36">
        <v>4100047</v>
      </c>
      <c r="H176" s="39">
        <v>4100047</v>
      </c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>
        <v>3234347</v>
      </c>
      <c r="J177" s="1">
        <v>3266691</v>
      </c>
      <c r="K177" s="2">
        <v>3299358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>
        <v>3234347</v>
      </c>
      <c r="J179" s="41">
        <v>3266691</v>
      </c>
      <c r="K179" s="42">
        <v>3299358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19493174809</v>
      </c>
      <c r="D180" s="62">
        <f t="shared" ref="D180:K180" si="31">D156+D159+D160+D163+D166+D167+SUM(D170:D176)+D179</f>
        <v>19062073351</v>
      </c>
      <c r="E180" s="63">
        <f t="shared" si="31"/>
        <v>18428877942</v>
      </c>
      <c r="F180" s="64">
        <f t="shared" si="31"/>
        <v>23315244830</v>
      </c>
      <c r="G180" s="62">
        <f t="shared" si="31"/>
        <v>23121509619</v>
      </c>
      <c r="H180" s="65">
        <f t="shared" si="31"/>
        <v>23121509619</v>
      </c>
      <c r="I180" s="66">
        <f t="shared" si="31"/>
        <v>22408057642</v>
      </c>
      <c r="J180" s="62">
        <f t="shared" si="31"/>
        <v>23179417197</v>
      </c>
      <c r="K180" s="63">
        <f t="shared" si="31"/>
        <v>24011928416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913708918</v>
      </c>
      <c r="D183" s="36">
        <v>888853541</v>
      </c>
      <c r="E183" s="37">
        <v>841059958</v>
      </c>
      <c r="F183" s="38">
        <v>382448890</v>
      </c>
      <c r="G183" s="36">
        <v>382448890</v>
      </c>
      <c r="H183" s="39">
        <v>382448890</v>
      </c>
      <c r="I183" s="40">
        <v>420693780</v>
      </c>
      <c r="J183" s="36">
        <v>462763154</v>
      </c>
      <c r="K183" s="37">
        <v>509039473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560267453</v>
      </c>
      <c r="D184" s="29">
        <f t="shared" ref="D184:K184" si="32">D194+D197+D198+D201+D204+D205+SUM(D208:D214)+D217</f>
        <v>626972645</v>
      </c>
      <c r="E184" s="30">
        <f t="shared" si="32"/>
        <v>568945891</v>
      </c>
      <c r="F184" s="31">
        <f t="shared" si="32"/>
        <v>556591888</v>
      </c>
      <c r="G184" s="29">
        <f t="shared" si="32"/>
        <v>531869290</v>
      </c>
      <c r="H184" s="32">
        <f t="shared" si="32"/>
        <v>531869290</v>
      </c>
      <c r="I184" s="33">
        <f t="shared" si="32"/>
        <v>543148238</v>
      </c>
      <c r="J184" s="29">
        <f t="shared" si="32"/>
        <v>599598883</v>
      </c>
      <c r="K184" s="30">
        <f t="shared" si="32"/>
        <v>634660807</v>
      </c>
    </row>
    <row r="185" spans="1:11" ht="13.15" customHeight="1" x14ac:dyDescent="0.25">
      <c r="A185" s="35" t="s">
        <v>19</v>
      </c>
      <c r="B185" s="28" t="s">
        <v>20</v>
      </c>
      <c r="C185" s="36">
        <v>54794941</v>
      </c>
      <c r="D185" s="36">
        <v>71051940</v>
      </c>
      <c r="E185" s="37">
        <v>75858763</v>
      </c>
      <c r="F185" s="38">
        <v>88691801</v>
      </c>
      <c r="G185" s="36">
        <v>77264012</v>
      </c>
      <c r="H185" s="39">
        <v>77264012</v>
      </c>
      <c r="I185" s="40">
        <v>82112853</v>
      </c>
      <c r="J185" s="36">
        <v>92056215</v>
      </c>
      <c r="K185" s="37">
        <v>96290801</v>
      </c>
    </row>
    <row r="186" spans="1:11" ht="13.15" customHeight="1" x14ac:dyDescent="0.25">
      <c r="A186" s="35" t="s">
        <v>21</v>
      </c>
      <c r="B186" s="28" t="s">
        <v>20</v>
      </c>
      <c r="C186" s="36">
        <v>3413728</v>
      </c>
      <c r="D186" s="36">
        <v>3279283</v>
      </c>
      <c r="E186" s="37">
        <v>3372198</v>
      </c>
      <c r="F186" s="38">
        <v>3249565</v>
      </c>
      <c r="G186" s="36">
        <v>472181</v>
      </c>
      <c r="H186" s="39">
        <v>472181</v>
      </c>
      <c r="I186" s="40">
        <v>430599</v>
      </c>
      <c r="J186" s="36">
        <v>450407</v>
      </c>
      <c r="K186" s="37">
        <v>471126</v>
      </c>
    </row>
    <row r="187" spans="1:11" ht="13.15" customHeight="1" x14ac:dyDescent="0.25">
      <c r="A187" s="35" t="s">
        <v>22</v>
      </c>
      <c r="B187" s="28" t="s">
        <v>20</v>
      </c>
      <c r="C187" s="36">
        <v>98861625</v>
      </c>
      <c r="D187" s="36">
        <v>98761210</v>
      </c>
      <c r="E187" s="37">
        <v>100935298</v>
      </c>
      <c r="F187" s="38">
        <v>6820137</v>
      </c>
      <c r="G187" s="36">
        <v>6726840</v>
      </c>
      <c r="H187" s="39">
        <v>6726840</v>
      </c>
      <c r="I187" s="40">
        <v>6121339</v>
      </c>
      <c r="J187" s="36">
        <v>6402918</v>
      </c>
      <c r="K187" s="37">
        <v>6691051</v>
      </c>
    </row>
    <row r="188" spans="1:11" ht="13.15" customHeight="1" x14ac:dyDescent="0.25">
      <c r="A188" s="35" t="s">
        <v>23</v>
      </c>
      <c r="B188" s="28" t="s">
        <v>20</v>
      </c>
      <c r="C188" s="36">
        <v>128922179</v>
      </c>
      <c r="D188" s="36">
        <v>131257894</v>
      </c>
      <c r="E188" s="37">
        <v>109134564</v>
      </c>
      <c r="F188" s="38">
        <v>146762955</v>
      </c>
      <c r="G188" s="36">
        <v>136512929</v>
      </c>
      <c r="H188" s="39">
        <v>136512929</v>
      </c>
      <c r="I188" s="40">
        <v>133380221</v>
      </c>
      <c r="J188" s="36">
        <v>154971880</v>
      </c>
      <c r="K188" s="37">
        <v>162099816</v>
      </c>
    </row>
    <row r="189" spans="1:11" ht="13.15" customHeight="1" x14ac:dyDescent="0.25">
      <c r="A189" s="35" t="s">
        <v>24</v>
      </c>
      <c r="B189" s="28" t="s">
        <v>20</v>
      </c>
      <c r="C189" s="36">
        <v>108744973</v>
      </c>
      <c r="D189" s="36">
        <v>154892941</v>
      </c>
      <c r="E189" s="37">
        <v>108028139</v>
      </c>
      <c r="F189" s="38">
        <v>85831789</v>
      </c>
      <c r="G189" s="36">
        <v>87043324</v>
      </c>
      <c r="H189" s="39">
        <v>87043324</v>
      </c>
      <c r="I189" s="40">
        <v>84358583</v>
      </c>
      <c r="J189" s="36">
        <v>90423816</v>
      </c>
      <c r="K189" s="37">
        <v>94583314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959</v>
      </c>
      <c r="E193" s="42"/>
      <c r="F193" s="43">
        <v>6441</v>
      </c>
      <c r="G193" s="41">
        <v>6441</v>
      </c>
      <c r="H193" s="44">
        <v>6441</v>
      </c>
      <c r="I193" s="45">
        <v>6116</v>
      </c>
      <c r="J193" s="41">
        <v>6397</v>
      </c>
      <c r="K193" s="42">
        <v>6685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394737446</v>
      </c>
      <c r="D194" s="29">
        <f t="shared" ref="D194:K194" si="33">SUM(D185:D193)</f>
        <v>459244227</v>
      </c>
      <c r="E194" s="30">
        <f t="shared" si="33"/>
        <v>397328962</v>
      </c>
      <c r="F194" s="31">
        <f t="shared" si="33"/>
        <v>331362688</v>
      </c>
      <c r="G194" s="29">
        <f t="shared" si="33"/>
        <v>308025727</v>
      </c>
      <c r="H194" s="32">
        <f t="shared" si="33"/>
        <v>308025727</v>
      </c>
      <c r="I194" s="33">
        <f t="shared" si="33"/>
        <v>306409711</v>
      </c>
      <c r="J194" s="29">
        <f t="shared" si="33"/>
        <v>344311633</v>
      </c>
      <c r="K194" s="30">
        <f t="shared" si="33"/>
        <v>360142793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1101732</v>
      </c>
      <c r="D196" s="41">
        <v>933647</v>
      </c>
      <c r="E196" s="42">
        <v>650267</v>
      </c>
      <c r="F196" s="43">
        <v>625693</v>
      </c>
      <c r="G196" s="41">
        <v>1665693</v>
      </c>
      <c r="H196" s="44">
        <v>1665693</v>
      </c>
      <c r="I196" s="45">
        <v>625693</v>
      </c>
      <c r="J196" s="41">
        <v>654475</v>
      </c>
      <c r="K196" s="42">
        <v>683926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1101732</v>
      </c>
      <c r="D197" s="49">
        <f t="shared" si="34"/>
        <v>933647</v>
      </c>
      <c r="E197" s="50">
        <f t="shared" si="34"/>
        <v>650267</v>
      </c>
      <c r="F197" s="51">
        <f t="shared" si="34"/>
        <v>625693</v>
      </c>
      <c r="G197" s="49">
        <f t="shared" si="34"/>
        <v>1665693</v>
      </c>
      <c r="H197" s="52">
        <f t="shared" si="34"/>
        <v>1665693</v>
      </c>
      <c r="I197" s="53">
        <f t="shared" si="34"/>
        <v>625693</v>
      </c>
      <c r="J197" s="49">
        <f t="shared" si="34"/>
        <v>654475</v>
      </c>
      <c r="K197" s="50">
        <f t="shared" si="34"/>
        <v>683926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66682442</v>
      </c>
      <c r="D202" s="36">
        <v>68371741</v>
      </c>
      <c r="E202" s="37">
        <v>67320848</v>
      </c>
      <c r="F202" s="38">
        <v>79814335</v>
      </c>
      <c r="G202" s="36">
        <v>79999921</v>
      </c>
      <c r="H202" s="39">
        <v>79999921</v>
      </c>
      <c r="I202" s="40">
        <v>85936879</v>
      </c>
      <c r="J202" s="36">
        <v>89422871</v>
      </c>
      <c r="K202" s="37">
        <v>94650891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66682442</v>
      </c>
      <c r="D204" s="49">
        <f t="shared" si="36"/>
        <v>68371741</v>
      </c>
      <c r="E204" s="50">
        <f t="shared" si="36"/>
        <v>67320848</v>
      </c>
      <c r="F204" s="51">
        <f t="shared" si="36"/>
        <v>79814335</v>
      </c>
      <c r="G204" s="49">
        <f t="shared" si="36"/>
        <v>79999921</v>
      </c>
      <c r="H204" s="52">
        <f t="shared" si="36"/>
        <v>79999921</v>
      </c>
      <c r="I204" s="53">
        <f t="shared" si="36"/>
        <v>85936879</v>
      </c>
      <c r="J204" s="49">
        <f t="shared" si="36"/>
        <v>89422871</v>
      </c>
      <c r="K204" s="50">
        <f t="shared" si="36"/>
        <v>94650891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12647051</v>
      </c>
      <c r="D210" s="36">
        <v>10046442</v>
      </c>
      <c r="E210" s="37">
        <v>9804447</v>
      </c>
      <c r="F210" s="38">
        <v>23206889</v>
      </c>
      <c r="G210" s="36">
        <v>16311664</v>
      </c>
      <c r="H210" s="39">
        <v>16311664</v>
      </c>
      <c r="I210" s="40">
        <v>18740118</v>
      </c>
      <c r="J210" s="36">
        <v>29161552</v>
      </c>
      <c r="K210" s="37">
        <v>36365556</v>
      </c>
    </row>
    <row r="211" spans="1:11" ht="13.15" customHeight="1" x14ac:dyDescent="0.25">
      <c r="A211" s="46" t="s">
        <v>45</v>
      </c>
      <c r="B211" s="28" t="s">
        <v>20</v>
      </c>
      <c r="C211" s="36">
        <v>15053804</v>
      </c>
      <c r="D211" s="36">
        <v>14457591</v>
      </c>
      <c r="E211" s="37">
        <v>15815740</v>
      </c>
      <c r="F211" s="38">
        <v>44413897</v>
      </c>
      <c r="G211" s="36">
        <v>38032653</v>
      </c>
      <c r="H211" s="39">
        <v>38032653</v>
      </c>
      <c r="I211" s="40">
        <v>44292832</v>
      </c>
      <c r="J211" s="36">
        <v>47086893</v>
      </c>
      <c r="K211" s="37">
        <v>49781852</v>
      </c>
    </row>
    <row r="212" spans="1:11" ht="13.15" customHeight="1" x14ac:dyDescent="0.25">
      <c r="A212" s="46" t="s">
        <v>46</v>
      </c>
      <c r="B212" s="48" t="s">
        <v>20</v>
      </c>
      <c r="C212" s="36">
        <v>70044978</v>
      </c>
      <c r="D212" s="36">
        <v>73918997</v>
      </c>
      <c r="E212" s="37">
        <v>78025627</v>
      </c>
      <c r="F212" s="38">
        <v>77168386</v>
      </c>
      <c r="G212" s="36">
        <v>87833632</v>
      </c>
      <c r="H212" s="39">
        <v>87833632</v>
      </c>
      <c r="I212" s="40">
        <v>87143005</v>
      </c>
      <c r="J212" s="36">
        <v>88961459</v>
      </c>
      <c r="K212" s="37">
        <v>93035789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1473976371</v>
      </c>
      <c r="D219" s="62">
        <f t="shared" si="39"/>
        <v>1515826186</v>
      </c>
      <c r="E219" s="63">
        <f t="shared" si="39"/>
        <v>1410005849</v>
      </c>
      <c r="F219" s="64">
        <f t="shared" si="39"/>
        <v>939040778</v>
      </c>
      <c r="G219" s="62">
        <f t="shared" si="39"/>
        <v>914318180</v>
      </c>
      <c r="H219" s="65">
        <f t="shared" si="39"/>
        <v>914318180</v>
      </c>
      <c r="I219" s="66">
        <f t="shared" si="39"/>
        <v>963842018</v>
      </c>
      <c r="J219" s="62">
        <f t="shared" si="39"/>
        <v>1062362037</v>
      </c>
      <c r="K219" s="63">
        <f t="shared" si="39"/>
        <v>1143700280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0.20028467334598979</v>
      </c>
      <c r="D221" s="6">
        <f t="shared" si="40"/>
        <v>0.23421334056685311</v>
      </c>
      <c r="E221" s="7">
        <f t="shared" si="40"/>
        <v>0.144320962791402</v>
      </c>
      <c r="F221" s="8">
        <f t="shared" si="40"/>
        <v>0.2378785937507874</v>
      </c>
      <c r="G221" s="6">
        <f t="shared" si="40"/>
        <v>0.34480511406955261</v>
      </c>
      <c r="H221" s="9">
        <f t="shared" si="40"/>
        <v>0.34480511406955261</v>
      </c>
      <c r="I221" s="10">
        <f t="shared" si="40"/>
        <v>0.20075855915318333</v>
      </c>
      <c r="J221" s="6">
        <f t="shared" si="40"/>
        <v>0.19451268107494049</v>
      </c>
      <c r="K221" s="7">
        <f t="shared" si="40"/>
        <v>0.19256761322422156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0.18123725481685624</v>
      </c>
      <c r="D222" s="6">
        <f t="shared" si="41"/>
        <v>0.22492598924123541</v>
      </c>
      <c r="E222" s="7">
        <f t="shared" si="41"/>
        <v>0.11929388392069903</v>
      </c>
      <c r="F222" s="8">
        <f t="shared" si="41"/>
        <v>0.71807675268713689</v>
      </c>
      <c r="G222" s="6">
        <f t="shared" si="41"/>
        <v>0.86618633930405708</v>
      </c>
      <c r="H222" s="9">
        <f t="shared" si="41"/>
        <v>0.86618633930405708</v>
      </c>
      <c r="I222" s="10">
        <f t="shared" si="41"/>
        <v>0.63940207055117382</v>
      </c>
      <c r="J222" s="6">
        <f t="shared" si="41"/>
        <v>0.56744075825881335</v>
      </c>
      <c r="K222" s="7">
        <f t="shared" si="41"/>
        <v>0.52530037095964066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2.9278314244429133E-2</v>
      </c>
      <c r="D223" s="6">
        <f t="shared" si="42"/>
        <v>3.3445823769036077E-2</v>
      </c>
      <c r="E223" s="7">
        <f t="shared" si="42"/>
        <v>3.1474611608731898E-2</v>
      </c>
      <c r="F223" s="8">
        <f t="shared" si="42"/>
        <v>2.4035616966831437E-2</v>
      </c>
      <c r="G223" s="6">
        <f t="shared" si="42"/>
        <v>2.3160711569448815E-2</v>
      </c>
      <c r="H223" s="9">
        <f t="shared" si="42"/>
        <v>2.3160711569448815E-2</v>
      </c>
      <c r="I223" s="10">
        <f t="shared" si="42"/>
        <v>2.4692457919023983E-2</v>
      </c>
      <c r="J223" s="6">
        <f t="shared" si="42"/>
        <v>2.6345771363773335E-2</v>
      </c>
      <c r="K223" s="7">
        <f t="shared" si="42"/>
        <v>2.6910859501421788E-2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3.7932097481356057E-2</v>
      </c>
      <c r="D224" s="6">
        <f t="shared" si="43"/>
        <v>4.4110880018267067E-2</v>
      </c>
      <c r="E224" s="7">
        <f t="shared" si="43"/>
        <v>3.702514283173336E-2</v>
      </c>
      <c r="F224" s="8">
        <f t="shared" si="43"/>
        <v>3.5895015773143836E-2</v>
      </c>
      <c r="G224" s="6">
        <f t="shared" si="43"/>
        <v>3.7586239570280178E-2</v>
      </c>
      <c r="H224" s="9">
        <f t="shared" si="43"/>
        <v>3.7586239570280178E-2</v>
      </c>
      <c r="I224" s="10">
        <f t="shared" si="43"/>
        <v>3.6921320833569887E-2</v>
      </c>
      <c r="J224" s="6">
        <f t="shared" si="43"/>
        <v>3.7883741299932987E-2</v>
      </c>
      <c r="K224" s="7">
        <f t="shared" si="43"/>
        <v>3.8249084143577E-2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127562468</v>
      </c>
      <c r="D5" s="29">
        <f t="shared" ref="D5:K5" si="0">D15+D18+D19+D22+D25+D26+SUM(D29:D35)+D38</f>
        <v>80313335</v>
      </c>
      <c r="E5" s="30">
        <f t="shared" si="0"/>
        <v>109342130</v>
      </c>
      <c r="F5" s="31">
        <f t="shared" si="0"/>
        <v>10293557</v>
      </c>
      <c r="G5" s="29">
        <f t="shared" si="0"/>
        <v>9753557</v>
      </c>
      <c r="H5" s="32">
        <f t="shared" si="0"/>
        <v>9753557</v>
      </c>
      <c r="I5" s="33">
        <f t="shared" si="0"/>
        <v>43047300</v>
      </c>
      <c r="J5" s="29">
        <f t="shared" si="0"/>
        <v>45027476</v>
      </c>
      <c r="K5" s="30">
        <f t="shared" si="0"/>
        <v>47053713</v>
      </c>
    </row>
    <row r="6" spans="1:11" ht="13.15" customHeight="1" x14ac:dyDescent="0.25">
      <c r="A6" s="35" t="s">
        <v>19</v>
      </c>
      <c r="B6" s="28" t="s">
        <v>20</v>
      </c>
      <c r="C6" s="36">
        <v>12066228</v>
      </c>
      <c r="D6" s="36">
        <v>12066228</v>
      </c>
      <c r="E6" s="37">
        <v>12066228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8655889</v>
      </c>
      <c r="D8" s="36">
        <v>12443390</v>
      </c>
      <c r="E8" s="37">
        <v>20150957</v>
      </c>
      <c r="F8" s="38">
        <v>8643557</v>
      </c>
      <c r="G8" s="36">
        <v>8643557</v>
      </c>
      <c r="H8" s="39">
        <v>8643557</v>
      </c>
      <c r="I8" s="40">
        <v>41273300</v>
      </c>
      <c r="J8" s="36">
        <v>43171872</v>
      </c>
      <c r="K8" s="37">
        <v>45114606</v>
      </c>
    </row>
    <row r="9" spans="1:11" ht="13.15" customHeight="1" x14ac:dyDescent="0.25">
      <c r="A9" s="35" t="s">
        <v>23</v>
      </c>
      <c r="B9" s="28" t="s">
        <v>20</v>
      </c>
      <c r="C9" s="36">
        <v>76727</v>
      </c>
      <c r="D9" s="36">
        <v>1037529</v>
      </c>
      <c r="E9" s="37">
        <v>1037529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13165304</v>
      </c>
      <c r="D10" s="36">
        <v>13165304</v>
      </c>
      <c r="E10" s="37">
        <v>13165304</v>
      </c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430108</v>
      </c>
      <c r="D11" s="36">
        <v>730258</v>
      </c>
      <c r="E11" s="37">
        <v>730258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34394256</v>
      </c>
      <c r="D15" s="29">
        <f t="shared" ref="D15:K15" si="1">SUM(D6:D14)</f>
        <v>39442709</v>
      </c>
      <c r="E15" s="30">
        <f t="shared" si="1"/>
        <v>47150276</v>
      </c>
      <c r="F15" s="31">
        <f t="shared" si="1"/>
        <v>8643557</v>
      </c>
      <c r="G15" s="29">
        <f t="shared" si="1"/>
        <v>8643557</v>
      </c>
      <c r="H15" s="32">
        <f t="shared" si="1"/>
        <v>8643557</v>
      </c>
      <c r="I15" s="33">
        <f t="shared" si="1"/>
        <v>41273300</v>
      </c>
      <c r="J15" s="29">
        <f t="shared" si="1"/>
        <v>43171872</v>
      </c>
      <c r="K15" s="30">
        <f t="shared" si="1"/>
        <v>45114606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66304519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66304519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-1588161</v>
      </c>
      <c r="D28" s="41">
        <v>-1572389</v>
      </c>
      <c r="E28" s="42">
        <v>-1537489</v>
      </c>
      <c r="F28" s="43">
        <v>50000</v>
      </c>
      <c r="G28" s="41">
        <v>10000</v>
      </c>
      <c r="H28" s="44">
        <v>10000</v>
      </c>
      <c r="I28" s="45">
        <v>74000</v>
      </c>
      <c r="J28" s="41">
        <v>77404</v>
      </c>
      <c r="K28" s="42">
        <v>80887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-1588161</v>
      </c>
      <c r="D29" s="29">
        <f t="shared" si="5"/>
        <v>-1572389</v>
      </c>
      <c r="E29" s="30">
        <f t="shared" si="5"/>
        <v>-1537489</v>
      </c>
      <c r="F29" s="31">
        <f t="shared" si="5"/>
        <v>50000</v>
      </c>
      <c r="G29" s="29">
        <f t="shared" si="5"/>
        <v>10000</v>
      </c>
      <c r="H29" s="32">
        <f t="shared" si="5"/>
        <v>10000</v>
      </c>
      <c r="I29" s="33">
        <f t="shared" si="5"/>
        <v>74000</v>
      </c>
      <c r="J29" s="29">
        <f t="shared" si="5"/>
        <v>77404</v>
      </c>
      <c r="K29" s="30">
        <f t="shared" si="5"/>
        <v>80887</v>
      </c>
    </row>
    <row r="30" spans="1:11" ht="13.15" customHeight="1" x14ac:dyDescent="0.25">
      <c r="A30" s="46" t="s">
        <v>43</v>
      </c>
      <c r="B30" s="28" t="s">
        <v>20</v>
      </c>
      <c r="C30" s="1">
        <v>-13796341</v>
      </c>
      <c r="D30" s="1">
        <v>-4948954</v>
      </c>
      <c r="E30" s="2">
        <v>-727962</v>
      </c>
      <c r="F30" s="3">
        <v>550000</v>
      </c>
      <c r="G30" s="1">
        <v>200000</v>
      </c>
      <c r="H30" s="4">
        <v>200000</v>
      </c>
      <c r="I30" s="5">
        <v>650000</v>
      </c>
      <c r="J30" s="1">
        <v>679900</v>
      </c>
      <c r="K30" s="2">
        <v>710496</v>
      </c>
    </row>
    <row r="31" spans="1:11" ht="13.15" customHeight="1" x14ac:dyDescent="0.25">
      <c r="A31" s="46" t="s">
        <v>44</v>
      </c>
      <c r="B31" s="28" t="s">
        <v>20</v>
      </c>
      <c r="C31" s="36">
        <v>-7674405</v>
      </c>
      <c r="D31" s="36">
        <v>-4284359</v>
      </c>
      <c r="E31" s="37">
        <v>12709878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5762349</v>
      </c>
      <c r="D32" s="36">
        <v>6768285</v>
      </c>
      <c r="E32" s="37">
        <v>6801757</v>
      </c>
      <c r="F32" s="38">
        <v>750000</v>
      </c>
      <c r="G32" s="36">
        <v>750000</v>
      </c>
      <c r="H32" s="39">
        <v>750000</v>
      </c>
      <c r="I32" s="40">
        <v>750000</v>
      </c>
      <c r="J32" s="36">
        <v>784500</v>
      </c>
      <c r="K32" s="37">
        <v>819803</v>
      </c>
    </row>
    <row r="33" spans="1:11" ht="13.15" customHeight="1" x14ac:dyDescent="0.25">
      <c r="A33" s="46" t="s">
        <v>46</v>
      </c>
      <c r="B33" s="48" t="s">
        <v>20</v>
      </c>
      <c r="C33" s="36">
        <v>82400</v>
      </c>
      <c r="D33" s="36">
        <v>830192</v>
      </c>
      <c r="E33" s="37">
        <v>867819</v>
      </c>
      <c r="F33" s="38">
        <v>300000</v>
      </c>
      <c r="G33" s="36">
        <v>150000</v>
      </c>
      <c r="H33" s="39">
        <v>150000</v>
      </c>
      <c r="I33" s="40">
        <v>300000</v>
      </c>
      <c r="J33" s="36">
        <v>313800</v>
      </c>
      <c r="K33" s="37">
        <v>327921</v>
      </c>
    </row>
    <row r="34" spans="1:11" ht="13.15" customHeight="1" x14ac:dyDescent="0.25">
      <c r="A34" s="46" t="s">
        <v>47</v>
      </c>
      <c r="B34" s="28" t="s">
        <v>20</v>
      </c>
      <c r="C34" s="36">
        <v>44077851</v>
      </c>
      <c r="D34" s="36">
        <v>44077851</v>
      </c>
      <c r="E34" s="37">
        <v>44077851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1107330328</v>
      </c>
      <c r="D40" s="29">
        <f t="shared" ref="D40:K40" si="7">D50+D53+D54+D57+D60+D61+SUM(D64:D70)+D73</f>
        <v>1098187242</v>
      </c>
      <c r="E40" s="30">
        <f t="shared" si="7"/>
        <v>1115967594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1078803532</v>
      </c>
      <c r="D41" s="36">
        <v>1073910035</v>
      </c>
      <c r="E41" s="37">
        <v>1091502560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3127595</v>
      </c>
      <c r="D43" s="36">
        <v>3127595</v>
      </c>
      <c r="E43" s="37">
        <v>3127595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283240</v>
      </c>
      <c r="D44" s="36">
        <v>283240</v>
      </c>
      <c r="E44" s="37">
        <v>283240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10972421</v>
      </c>
      <c r="D45" s="36">
        <v>10972421</v>
      </c>
      <c r="E45" s="37">
        <v>10972421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1093186788</v>
      </c>
      <c r="D50" s="29">
        <f t="shared" ref="D50:K50" si="8">SUM(D41:D49)</f>
        <v>1088293291</v>
      </c>
      <c r="E50" s="30">
        <f t="shared" si="8"/>
        <v>1105885816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2646876</v>
      </c>
      <c r="D51" s="36">
        <v>2646876</v>
      </c>
      <c r="E51" s="37">
        <v>2646876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2646876</v>
      </c>
      <c r="D53" s="49">
        <f t="shared" si="9"/>
        <v>2646876</v>
      </c>
      <c r="E53" s="50">
        <f t="shared" si="9"/>
        <v>2646876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10005677</v>
      </c>
      <c r="D58" s="36">
        <v>5024507</v>
      </c>
      <c r="E58" s="37">
        <v>5253463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10005677</v>
      </c>
      <c r="D60" s="49">
        <f t="shared" si="11"/>
        <v>5024507</v>
      </c>
      <c r="E60" s="50">
        <f t="shared" si="11"/>
        <v>5253463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1006977</v>
      </c>
      <c r="D63" s="41">
        <v>1006977</v>
      </c>
      <c r="E63" s="42">
        <v>1006977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1006977</v>
      </c>
      <c r="D64" s="29">
        <f t="shared" si="12"/>
        <v>1006977</v>
      </c>
      <c r="E64" s="30">
        <f t="shared" si="12"/>
        <v>1006977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484010</v>
      </c>
      <c r="D67" s="36">
        <v>1215591</v>
      </c>
      <c r="E67" s="37">
        <v>1174462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267942846</v>
      </c>
      <c r="D75" s="29">
        <f t="shared" ref="D75:K75" si="14">D85+D88+D89+D92+D95+D96+SUM(D99:D105)+D108</f>
        <v>273805272</v>
      </c>
      <c r="E75" s="30">
        <f t="shared" si="14"/>
        <v>279781257</v>
      </c>
      <c r="F75" s="31">
        <f t="shared" si="14"/>
        <v>41915044</v>
      </c>
      <c r="G75" s="29">
        <f t="shared" si="14"/>
        <v>36915044</v>
      </c>
      <c r="H75" s="32">
        <f t="shared" si="14"/>
        <v>36915044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11588581</v>
      </c>
      <c r="D76" s="36">
        <v>17539460</v>
      </c>
      <c r="E76" s="37">
        <v>24009474</v>
      </c>
      <c r="F76" s="38">
        <v>1808971</v>
      </c>
      <c r="G76" s="36">
        <v>1808971</v>
      </c>
      <c r="H76" s="39">
        <v>1808971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5672675</v>
      </c>
      <c r="D78" s="36">
        <v>5672675</v>
      </c>
      <c r="E78" s="37">
        <v>5672675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72150026</v>
      </c>
      <c r="D79" s="36">
        <v>75069676</v>
      </c>
      <c r="E79" s="37">
        <v>93712565</v>
      </c>
      <c r="F79" s="38">
        <v>31327000</v>
      </c>
      <c r="G79" s="36">
        <v>26327000</v>
      </c>
      <c r="H79" s="39">
        <v>26327000</v>
      </c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1061997</v>
      </c>
      <c r="D80" s="36">
        <v>7822052</v>
      </c>
      <c r="E80" s="37">
        <v>9896347</v>
      </c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1080978</v>
      </c>
      <c r="D81" s="36">
        <v>1320735</v>
      </c>
      <c r="E81" s="37">
        <v>1320735</v>
      </c>
      <c r="F81" s="38">
        <v>7899073</v>
      </c>
      <c r="G81" s="36">
        <v>7899073</v>
      </c>
      <c r="H81" s="39">
        <v>7899073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91554257</v>
      </c>
      <c r="D85" s="29">
        <f t="shared" ref="D85:K85" si="15">SUM(D76:D84)</f>
        <v>107424598</v>
      </c>
      <c r="E85" s="30">
        <f t="shared" si="15"/>
        <v>134611796</v>
      </c>
      <c r="F85" s="31">
        <f t="shared" si="15"/>
        <v>41035044</v>
      </c>
      <c r="G85" s="29">
        <f t="shared" si="15"/>
        <v>36035044</v>
      </c>
      <c r="H85" s="32">
        <f t="shared" si="15"/>
        <v>36035044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13491146</v>
      </c>
      <c r="D87" s="41">
        <v>11219873</v>
      </c>
      <c r="E87" s="42">
        <v>11669873</v>
      </c>
      <c r="F87" s="43">
        <v>880000</v>
      </c>
      <c r="G87" s="41">
        <v>880000</v>
      </c>
      <c r="H87" s="44">
        <v>880000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13491146</v>
      </c>
      <c r="D88" s="49">
        <f t="shared" si="16"/>
        <v>11219873</v>
      </c>
      <c r="E88" s="50">
        <f t="shared" si="16"/>
        <v>11669873</v>
      </c>
      <c r="F88" s="51">
        <f t="shared" si="16"/>
        <v>880000</v>
      </c>
      <c r="G88" s="49">
        <f t="shared" si="16"/>
        <v>880000</v>
      </c>
      <c r="H88" s="52">
        <f t="shared" si="16"/>
        <v>880000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162897443</v>
      </c>
      <c r="D93" s="36">
        <v>155160801</v>
      </c>
      <c r="E93" s="37">
        <v>133499588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162897443</v>
      </c>
      <c r="D95" s="49">
        <f t="shared" si="18"/>
        <v>155160801</v>
      </c>
      <c r="E95" s="50">
        <f t="shared" si="18"/>
        <v>133499588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1502835642</v>
      </c>
      <c r="D110" s="29">
        <f t="shared" ref="D110:K110" si="21">D120+D123+D124+D127+D130+D131+SUM(D134:D140)+D143</f>
        <v>1452305849</v>
      </c>
      <c r="E110" s="30">
        <f t="shared" si="21"/>
        <v>1505090981</v>
      </c>
      <c r="F110" s="31">
        <f t="shared" si="21"/>
        <v>52208601</v>
      </c>
      <c r="G110" s="29">
        <f t="shared" si="21"/>
        <v>46668601</v>
      </c>
      <c r="H110" s="32">
        <f t="shared" si="21"/>
        <v>46668601</v>
      </c>
      <c r="I110" s="33">
        <f t="shared" si="21"/>
        <v>43047300</v>
      </c>
      <c r="J110" s="29">
        <f t="shared" si="21"/>
        <v>45027476</v>
      </c>
      <c r="K110" s="30">
        <f t="shared" si="21"/>
        <v>47053713</v>
      </c>
    </row>
    <row r="111" spans="1:11" ht="13.15" customHeight="1" x14ac:dyDescent="0.25">
      <c r="A111" s="35" t="s">
        <v>19</v>
      </c>
      <c r="B111" s="28" t="s">
        <v>20</v>
      </c>
      <c r="C111" s="36">
        <v>1102458341</v>
      </c>
      <c r="D111" s="36">
        <v>1103515723</v>
      </c>
      <c r="E111" s="37">
        <v>1127578262</v>
      </c>
      <c r="F111" s="38">
        <v>1808971</v>
      </c>
      <c r="G111" s="36">
        <v>1808971</v>
      </c>
      <c r="H111" s="39">
        <v>1808971</v>
      </c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17456159</v>
      </c>
      <c r="D113" s="36">
        <v>21243660</v>
      </c>
      <c r="E113" s="37">
        <v>28951227</v>
      </c>
      <c r="F113" s="38">
        <v>8643557</v>
      </c>
      <c r="G113" s="36">
        <v>8643557</v>
      </c>
      <c r="H113" s="39">
        <v>8643557</v>
      </c>
      <c r="I113" s="40">
        <v>41273300</v>
      </c>
      <c r="J113" s="36">
        <v>43171872</v>
      </c>
      <c r="K113" s="37">
        <v>45114606</v>
      </c>
    </row>
    <row r="114" spans="1:11" ht="13.15" customHeight="1" x14ac:dyDescent="0.25">
      <c r="A114" s="35" t="s">
        <v>23</v>
      </c>
      <c r="B114" s="28" t="s">
        <v>20</v>
      </c>
      <c r="C114" s="36">
        <v>72509993</v>
      </c>
      <c r="D114" s="36">
        <v>76390445</v>
      </c>
      <c r="E114" s="37">
        <v>95033334</v>
      </c>
      <c r="F114" s="38">
        <v>31327000</v>
      </c>
      <c r="G114" s="36">
        <v>26327000</v>
      </c>
      <c r="H114" s="39">
        <v>26327000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25199722</v>
      </c>
      <c r="D115" s="36">
        <v>31959777</v>
      </c>
      <c r="E115" s="37">
        <v>34034072</v>
      </c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1511086</v>
      </c>
      <c r="D116" s="36">
        <v>2050993</v>
      </c>
      <c r="E116" s="37">
        <v>2050993</v>
      </c>
      <c r="F116" s="38">
        <v>7899073</v>
      </c>
      <c r="G116" s="36">
        <v>7899073</v>
      </c>
      <c r="H116" s="39">
        <v>7899073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1219135301</v>
      </c>
      <c r="D120" s="29">
        <f t="shared" ref="D120:K120" si="22">SUM(D111:D119)</f>
        <v>1235160598</v>
      </c>
      <c r="E120" s="30">
        <f t="shared" si="22"/>
        <v>1287647888</v>
      </c>
      <c r="F120" s="31">
        <f t="shared" si="22"/>
        <v>49678601</v>
      </c>
      <c r="G120" s="29">
        <f t="shared" si="22"/>
        <v>44678601</v>
      </c>
      <c r="H120" s="32">
        <f t="shared" si="22"/>
        <v>44678601</v>
      </c>
      <c r="I120" s="33">
        <f t="shared" si="22"/>
        <v>41273300</v>
      </c>
      <c r="J120" s="29">
        <f t="shared" si="22"/>
        <v>43171872</v>
      </c>
      <c r="K120" s="30">
        <f t="shared" si="22"/>
        <v>45114606</v>
      </c>
    </row>
    <row r="121" spans="1:11" ht="13.15" customHeight="1" x14ac:dyDescent="0.25">
      <c r="A121" s="47" t="s">
        <v>31</v>
      </c>
      <c r="B121" s="48" t="s">
        <v>20</v>
      </c>
      <c r="C121" s="36">
        <v>2646876</v>
      </c>
      <c r="D121" s="36">
        <v>2646876</v>
      </c>
      <c r="E121" s="37">
        <v>2646876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13491146</v>
      </c>
      <c r="D122" s="41">
        <v>11219873</v>
      </c>
      <c r="E122" s="42">
        <v>11669873</v>
      </c>
      <c r="F122" s="43">
        <v>880000</v>
      </c>
      <c r="G122" s="41">
        <v>880000</v>
      </c>
      <c r="H122" s="44">
        <v>880000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16138022</v>
      </c>
      <c r="D123" s="49">
        <f t="shared" si="23"/>
        <v>13866749</v>
      </c>
      <c r="E123" s="50">
        <f t="shared" si="23"/>
        <v>14316749</v>
      </c>
      <c r="F123" s="51">
        <f t="shared" si="23"/>
        <v>880000</v>
      </c>
      <c r="G123" s="49">
        <f t="shared" si="23"/>
        <v>880000</v>
      </c>
      <c r="H123" s="52">
        <f t="shared" si="23"/>
        <v>880000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66304519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66304519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172903120</v>
      </c>
      <c r="D128" s="36">
        <v>160185308</v>
      </c>
      <c r="E128" s="37">
        <v>138753051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172903120</v>
      </c>
      <c r="D130" s="49">
        <f t="shared" si="25"/>
        <v>160185308</v>
      </c>
      <c r="E130" s="50">
        <f t="shared" si="25"/>
        <v>138753051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-581184</v>
      </c>
      <c r="D133" s="41">
        <v>-565412</v>
      </c>
      <c r="E133" s="42">
        <v>-530512</v>
      </c>
      <c r="F133" s="43">
        <v>50000</v>
      </c>
      <c r="G133" s="41">
        <v>10000</v>
      </c>
      <c r="H133" s="44">
        <v>10000</v>
      </c>
      <c r="I133" s="45">
        <v>74000</v>
      </c>
      <c r="J133" s="41">
        <v>77404</v>
      </c>
      <c r="K133" s="42">
        <v>80887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-581184</v>
      </c>
      <c r="D134" s="29">
        <f t="shared" si="26"/>
        <v>-565412</v>
      </c>
      <c r="E134" s="30">
        <f t="shared" si="26"/>
        <v>-530512</v>
      </c>
      <c r="F134" s="31">
        <f t="shared" si="26"/>
        <v>50000</v>
      </c>
      <c r="G134" s="29">
        <f t="shared" si="26"/>
        <v>10000</v>
      </c>
      <c r="H134" s="32">
        <f t="shared" si="26"/>
        <v>10000</v>
      </c>
      <c r="I134" s="33">
        <f t="shared" si="26"/>
        <v>74000</v>
      </c>
      <c r="J134" s="29">
        <f t="shared" si="26"/>
        <v>77404</v>
      </c>
      <c r="K134" s="30">
        <f t="shared" si="26"/>
        <v>80887</v>
      </c>
    </row>
    <row r="135" spans="1:11" ht="13.15" customHeight="1" x14ac:dyDescent="0.25">
      <c r="A135" s="46" t="s">
        <v>43</v>
      </c>
      <c r="B135" s="28" t="s">
        <v>20</v>
      </c>
      <c r="C135" s="1">
        <v>-13796341</v>
      </c>
      <c r="D135" s="1">
        <v>-4948954</v>
      </c>
      <c r="E135" s="2">
        <v>-727962</v>
      </c>
      <c r="F135" s="3">
        <v>550000</v>
      </c>
      <c r="G135" s="1">
        <v>200000</v>
      </c>
      <c r="H135" s="4">
        <v>200000</v>
      </c>
      <c r="I135" s="5">
        <v>650000</v>
      </c>
      <c r="J135" s="1">
        <v>679900</v>
      </c>
      <c r="K135" s="2">
        <v>710496</v>
      </c>
    </row>
    <row r="136" spans="1:11" ht="13.15" customHeight="1" x14ac:dyDescent="0.25">
      <c r="A136" s="46" t="s">
        <v>44</v>
      </c>
      <c r="B136" s="28" t="s">
        <v>20</v>
      </c>
      <c r="C136" s="36">
        <v>-7674405</v>
      </c>
      <c r="D136" s="36">
        <v>-4284359</v>
      </c>
      <c r="E136" s="37">
        <v>12709878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6246359</v>
      </c>
      <c r="D137" s="36">
        <v>7983876</v>
      </c>
      <c r="E137" s="37">
        <v>7976219</v>
      </c>
      <c r="F137" s="38">
        <v>750000</v>
      </c>
      <c r="G137" s="36">
        <v>750000</v>
      </c>
      <c r="H137" s="39">
        <v>750000</v>
      </c>
      <c r="I137" s="40">
        <v>750000</v>
      </c>
      <c r="J137" s="36">
        <v>784500</v>
      </c>
      <c r="K137" s="37">
        <v>819803</v>
      </c>
    </row>
    <row r="138" spans="1:11" ht="13.15" customHeight="1" x14ac:dyDescent="0.25">
      <c r="A138" s="46" t="s">
        <v>46</v>
      </c>
      <c r="B138" s="48" t="s">
        <v>20</v>
      </c>
      <c r="C138" s="36">
        <v>82400</v>
      </c>
      <c r="D138" s="36">
        <v>830192</v>
      </c>
      <c r="E138" s="37">
        <v>867819</v>
      </c>
      <c r="F138" s="38">
        <v>300000</v>
      </c>
      <c r="G138" s="36">
        <v>150000</v>
      </c>
      <c r="H138" s="39">
        <v>150000</v>
      </c>
      <c r="I138" s="40">
        <v>300000</v>
      </c>
      <c r="J138" s="36">
        <v>313800</v>
      </c>
      <c r="K138" s="37">
        <v>327921</v>
      </c>
    </row>
    <row r="139" spans="1:11" ht="13.15" customHeight="1" x14ac:dyDescent="0.25">
      <c r="A139" s="46" t="s">
        <v>47</v>
      </c>
      <c r="B139" s="28" t="s">
        <v>20</v>
      </c>
      <c r="C139" s="36">
        <v>44077851</v>
      </c>
      <c r="D139" s="36">
        <v>44077851</v>
      </c>
      <c r="E139" s="37">
        <v>44077851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1502835642</v>
      </c>
      <c r="D144" s="62">
        <f t="shared" si="28"/>
        <v>1452305849</v>
      </c>
      <c r="E144" s="63">
        <f t="shared" si="28"/>
        <v>1505090981</v>
      </c>
      <c r="F144" s="64">
        <f t="shared" si="28"/>
        <v>52208601</v>
      </c>
      <c r="G144" s="62">
        <f t="shared" si="28"/>
        <v>46668601</v>
      </c>
      <c r="H144" s="65">
        <f t="shared" si="28"/>
        <v>46668601</v>
      </c>
      <c r="I144" s="66">
        <f t="shared" si="28"/>
        <v>43047300</v>
      </c>
      <c r="J144" s="62">
        <f t="shared" si="28"/>
        <v>45027476</v>
      </c>
      <c r="K144" s="63">
        <f t="shared" si="28"/>
        <v>47053713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650620331</v>
      </c>
      <c r="D146" s="29">
        <f t="shared" ref="D146:K146" si="29">D156+D159+D160+D163+D166+D167+SUM(D170:D176)+D179</f>
        <v>618408986</v>
      </c>
      <c r="E146" s="30">
        <f t="shared" si="29"/>
        <v>601104248</v>
      </c>
      <c r="F146" s="31">
        <f t="shared" si="29"/>
        <v>2459749275</v>
      </c>
      <c r="G146" s="29">
        <f t="shared" si="29"/>
        <v>2459209275</v>
      </c>
      <c r="H146" s="32">
        <f t="shared" si="29"/>
        <v>2459209275</v>
      </c>
      <c r="I146" s="33">
        <f t="shared" si="29"/>
        <v>932151994</v>
      </c>
      <c r="J146" s="29">
        <f t="shared" si="29"/>
        <v>975030984</v>
      </c>
      <c r="K146" s="30">
        <f t="shared" si="29"/>
        <v>1018907378</v>
      </c>
    </row>
    <row r="147" spans="1:11" ht="13.15" customHeight="1" x14ac:dyDescent="0.25">
      <c r="A147" s="35" t="s">
        <v>19</v>
      </c>
      <c r="B147" s="28" t="s">
        <v>20</v>
      </c>
      <c r="C147" s="36">
        <v>1026694767</v>
      </c>
      <c r="D147" s="36">
        <v>1026627806</v>
      </c>
      <c r="E147" s="37">
        <v>1013130292</v>
      </c>
      <c r="F147" s="38">
        <v>908034242</v>
      </c>
      <c r="G147" s="36">
        <v>908034242</v>
      </c>
      <c r="H147" s="39">
        <v>908034242</v>
      </c>
      <c r="I147" s="40">
        <v>-5248437</v>
      </c>
      <c r="J147" s="36">
        <v>-5489865</v>
      </c>
      <c r="K147" s="37">
        <v>-5736909</v>
      </c>
    </row>
    <row r="148" spans="1:11" ht="13.15" customHeight="1" x14ac:dyDescent="0.25">
      <c r="A148" s="35" t="s">
        <v>21</v>
      </c>
      <c r="B148" s="28" t="s">
        <v>20</v>
      </c>
      <c r="C148" s="36">
        <v>-14563</v>
      </c>
      <c r="D148" s="36">
        <v>-14563</v>
      </c>
      <c r="E148" s="37">
        <v>-14563</v>
      </c>
      <c r="F148" s="38">
        <v>-5301352</v>
      </c>
      <c r="G148" s="36">
        <v>-5301352</v>
      </c>
      <c r="H148" s="39">
        <v>-5301352</v>
      </c>
      <c r="I148" s="40">
        <v>-2034522</v>
      </c>
      <c r="J148" s="36">
        <v>-2128110</v>
      </c>
      <c r="K148" s="37">
        <v>-2223875</v>
      </c>
    </row>
    <row r="149" spans="1:11" ht="13.15" customHeight="1" x14ac:dyDescent="0.25">
      <c r="A149" s="35" t="s">
        <v>22</v>
      </c>
      <c r="B149" s="28" t="s">
        <v>20</v>
      </c>
      <c r="C149" s="36">
        <v>11384596</v>
      </c>
      <c r="D149" s="36">
        <v>15172097</v>
      </c>
      <c r="E149" s="37">
        <v>29631861</v>
      </c>
      <c r="F149" s="38">
        <v>200357993</v>
      </c>
      <c r="G149" s="36">
        <v>200357993</v>
      </c>
      <c r="H149" s="39">
        <v>200357993</v>
      </c>
      <c r="I149" s="40">
        <v>306445008</v>
      </c>
      <c r="J149" s="36">
        <v>320541479</v>
      </c>
      <c r="K149" s="37">
        <v>334965845</v>
      </c>
    </row>
    <row r="150" spans="1:11" ht="13.15" customHeight="1" x14ac:dyDescent="0.25">
      <c r="A150" s="35" t="s">
        <v>23</v>
      </c>
      <c r="B150" s="28" t="s">
        <v>20</v>
      </c>
      <c r="C150" s="36">
        <v>-538077882</v>
      </c>
      <c r="D150" s="36">
        <v>-572345543</v>
      </c>
      <c r="E150" s="37">
        <v>-583317964</v>
      </c>
      <c r="F150" s="38">
        <v>292697962</v>
      </c>
      <c r="G150" s="36">
        <v>292697962</v>
      </c>
      <c r="H150" s="39">
        <v>292697962</v>
      </c>
      <c r="I150" s="40">
        <v>116142677</v>
      </c>
      <c r="J150" s="36">
        <v>121485240</v>
      </c>
      <c r="K150" s="37">
        <v>126952075</v>
      </c>
    </row>
    <row r="151" spans="1:11" ht="13.15" customHeight="1" x14ac:dyDescent="0.25">
      <c r="A151" s="35" t="s">
        <v>24</v>
      </c>
      <c r="B151" s="28" t="s">
        <v>20</v>
      </c>
      <c r="C151" s="36">
        <v>15459</v>
      </c>
      <c r="D151" s="36">
        <v>15459</v>
      </c>
      <c r="E151" s="37">
        <v>15459</v>
      </c>
      <c r="F151" s="38">
        <v>338445924</v>
      </c>
      <c r="G151" s="36">
        <v>338445924</v>
      </c>
      <c r="H151" s="39">
        <v>338445924</v>
      </c>
      <c r="I151" s="40">
        <v>145076789</v>
      </c>
      <c r="J151" s="36">
        <v>151750321</v>
      </c>
      <c r="K151" s="37">
        <v>158579085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>
        <v>-3572211</v>
      </c>
      <c r="G152" s="36">
        <v>-3572211</v>
      </c>
      <c r="H152" s="39">
        <v>-3572211</v>
      </c>
      <c r="I152" s="40">
        <v>-2392413</v>
      </c>
      <c r="J152" s="36">
        <v>-2502464</v>
      </c>
      <c r="K152" s="37">
        <v>-2615075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>
        <v>-4663790</v>
      </c>
      <c r="G154" s="1">
        <v>-4663790</v>
      </c>
      <c r="H154" s="4">
        <v>-4663790</v>
      </c>
      <c r="I154" s="5">
        <v>-3429050</v>
      </c>
      <c r="J154" s="1">
        <v>-3586786</v>
      </c>
      <c r="K154" s="2">
        <v>-3748192</v>
      </c>
    </row>
    <row r="155" spans="1:11" ht="13.15" customHeight="1" x14ac:dyDescent="0.25">
      <c r="A155" s="35" t="s">
        <v>28</v>
      </c>
      <c r="B155" s="28" t="s">
        <v>20</v>
      </c>
      <c r="C155" s="41">
        <v>-386220</v>
      </c>
      <c r="D155" s="41">
        <v>4683595</v>
      </c>
      <c r="E155" s="42">
        <v>6016790</v>
      </c>
      <c r="F155" s="43">
        <v>270323981</v>
      </c>
      <c r="G155" s="41">
        <v>269973981</v>
      </c>
      <c r="H155" s="44">
        <v>269973981</v>
      </c>
      <c r="I155" s="45">
        <v>116625621</v>
      </c>
      <c r="J155" s="41">
        <v>121990399</v>
      </c>
      <c r="K155" s="42">
        <v>127479967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499616157</v>
      </c>
      <c r="D156" s="36">
        <f t="shared" ref="D156:K156" si="30">SUM(D147:D155)</f>
        <v>474138851</v>
      </c>
      <c r="E156" s="37">
        <f t="shared" si="30"/>
        <v>465461875</v>
      </c>
      <c r="F156" s="38">
        <f t="shared" si="30"/>
        <v>1996322749</v>
      </c>
      <c r="G156" s="36">
        <f t="shared" si="30"/>
        <v>1995972749</v>
      </c>
      <c r="H156" s="39">
        <f t="shared" si="30"/>
        <v>1995972749</v>
      </c>
      <c r="I156" s="40">
        <f t="shared" si="30"/>
        <v>671185673</v>
      </c>
      <c r="J156" s="36">
        <f t="shared" si="30"/>
        <v>702060214</v>
      </c>
      <c r="K156" s="37">
        <f t="shared" si="30"/>
        <v>733652921</v>
      </c>
    </row>
    <row r="157" spans="1:11" ht="0.95" customHeight="1" x14ac:dyDescent="0.25">
      <c r="A157" s="47"/>
      <c r="B157" s="48" t="s">
        <v>20</v>
      </c>
      <c r="C157" s="36">
        <v>1570038</v>
      </c>
      <c r="D157" s="36">
        <v>2891401</v>
      </c>
      <c r="E157" s="37">
        <v>1753797</v>
      </c>
      <c r="F157" s="38">
        <v>-1231388</v>
      </c>
      <c r="G157" s="36">
        <v>-1231388</v>
      </c>
      <c r="H157" s="39">
        <v>-1231388</v>
      </c>
      <c r="I157" s="40">
        <v>-1169409</v>
      </c>
      <c r="J157" s="36">
        <v>-1223202</v>
      </c>
      <c r="K157" s="37">
        <v>-1278246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1570038</v>
      </c>
      <c r="D159" s="36">
        <v>2891401</v>
      </c>
      <c r="E159" s="37">
        <v>1753797</v>
      </c>
      <c r="F159" s="38">
        <v>-1231388</v>
      </c>
      <c r="G159" s="36">
        <v>-1231388</v>
      </c>
      <c r="H159" s="39">
        <v>-1231388</v>
      </c>
      <c r="I159" s="40">
        <v>-1169409</v>
      </c>
      <c r="J159" s="36">
        <v>-1223202</v>
      </c>
      <c r="K159" s="37">
        <v>-1278246</v>
      </c>
    </row>
    <row r="160" spans="1:11" ht="13.15" customHeight="1" x14ac:dyDescent="0.25">
      <c r="A160" s="46" t="s">
        <v>98</v>
      </c>
      <c r="B160" s="28" t="s">
        <v>20</v>
      </c>
      <c r="C160" s="36">
        <v>1021977</v>
      </c>
      <c r="D160" s="36">
        <v>1021977</v>
      </c>
      <c r="E160" s="37">
        <v>1021977</v>
      </c>
      <c r="F160" s="38">
        <v>15000</v>
      </c>
      <c r="G160" s="36">
        <v>15000</v>
      </c>
      <c r="H160" s="39">
        <v>15000</v>
      </c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66304519</v>
      </c>
      <c r="D161" s="1">
        <v>66425069</v>
      </c>
      <c r="E161" s="2">
        <v>66425069</v>
      </c>
      <c r="F161" s="3">
        <v>77119300</v>
      </c>
      <c r="G161" s="1">
        <v>77119300</v>
      </c>
      <c r="H161" s="4">
        <v>77119300</v>
      </c>
      <c r="I161" s="5">
        <v>75717967</v>
      </c>
      <c r="J161" s="1">
        <v>79200993</v>
      </c>
      <c r="K161" s="2">
        <v>82765038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66304519</v>
      </c>
      <c r="D163" s="36">
        <v>66425069</v>
      </c>
      <c r="E163" s="37">
        <v>66425069</v>
      </c>
      <c r="F163" s="38">
        <v>77119300</v>
      </c>
      <c r="G163" s="36">
        <v>77119300</v>
      </c>
      <c r="H163" s="39">
        <v>77119300</v>
      </c>
      <c r="I163" s="40">
        <v>75717967</v>
      </c>
      <c r="J163" s="36">
        <v>79200993</v>
      </c>
      <c r="K163" s="37">
        <v>82765038</v>
      </c>
    </row>
    <row r="164" spans="1:11" ht="0.95" customHeight="1" x14ac:dyDescent="0.25">
      <c r="A164" s="47"/>
      <c r="B164" s="48" t="s">
        <v>20</v>
      </c>
      <c r="C164" s="36">
        <v>55166272</v>
      </c>
      <c r="D164" s="36">
        <v>37352913</v>
      </c>
      <c r="E164" s="37">
        <v>9955336</v>
      </c>
      <c r="F164" s="38">
        <v>-125679</v>
      </c>
      <c r="G164" s="36">
        <v>-125679</v>
      </c>
      <c r="H164" s="39">
        <v>-125679</v>
      </c>
      <c r="I164" s="40">
        <v>-3997303</v>
      </c>
      <c r="J164" s="36">
        <v>-4181179</v>
      </c>
      <c r="K164" s="37">
        <v>-4369332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55166272</v>
      </c>
      <c r="D166" s="36">
        <v>37352913</v>
      </c>
      <c r="E166" s="37">
        <v>9955336</v>
      </c>
      <c r="F166" s="38">
        <v>-125679</v>
      </c>
      <c r="G166" s="36">
        <v>-125679</v>
      </c>
      <c r="H166" s="39">
        <v>-125679</v>
      </c>
      <c r="I166" s="40">
        <v>-3997303</v>
      </c>
      <c r="J166" s="36">
        <v>-4181179</v>
      </c>
      <c r="K166" s="37">
        <v>-4369332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-2418019</v>
      </c>
      <c r="D168" s="1">
        <v>-2441590</v>
      </c>
      <c r="E168" s="2">
        <v>-2446033</v>
      </c>
      <c r="F168" s="3">
        <v>50000</v>
      </c>
      <c r="G168" s="1">
        <v>10000</v>
      </c>
      <c r="H168" s="4">
        <v>10000</v>
      </c>
      <c r="I168" s="5">
        <v>74000</v>
      </c>
      <c r="J168" s="1">
        <v>77404</v>
      </c>
      <c r="K168" s="2">
        <v>80887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-2418019</v>
      </c>
      <c r="D170" s="36">
        <v>-2441590</v>
      </c>
      <c r="E170" s="37">
        <v>-2446033</v>
      </c>
      <c r="F170" s="38">
        <v>50000</v>
      </c>
      <c r="G170" s="36">
        <v>10000</v>
      </c>
      <c r="H170" s="39">
        <v>10000</v>
      </c>
      <c r="I170" s="40">
        <v>74000</v>
      </c>
      <c r="J170" s="36">
        <v>77404</v>
      </c>
      <c r="K170" s="37">
        <v>80887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>
        <v>510</v>
      </c>
      <c r="E171" s="2">
        <v>510</v>
      </c>
      <c r="F171" s="3">
        <v>25854</v>
      </c>
      <c r="G171" s="1">
        <v>25854</v>
      </c>
      <c r="H171" s="4">
        <v>25854</v>
      </c>
      <c r="I171" s="5">
        <v>-713308</v>
      </c>
      <c r="J171" s="1">
        <v>-746120</v>
      </c>
      <c r="K171" s="2">
        <v>-779696</v>
      </c>
    </row>
    <row r="172" spans="1:11" ht="13.15" customHeight="1" x14ac:dyDescent="0.25">
      <c r="A172" s="46" t="s">
        <v>44</v>
      </c>
      <c r="B172" s="28" t="s">
        <v>20</v>
      </c>
      <c r="C172" s="36">
        <v>-21123950</v>
      </c>
      <c r="D172" s="36">
        <v>-13948791</v>
      </c>
      <c r="E172" s="37">
        <v>5933243</v>
      </c>
      <c r="F172" s="38">
        <v>358365730</v>
      </c>
      <c r="G172" s="36">
        <v>358365730</v>
      </c>
      <c r="H172" s="39">
        <v>358365730</v>
      </c>
      <c r="I172" s="40">
        <v>186492743</v>
      </c>
      <c r="J172" s="36">
        <v>195071409</v>
      </c>
      <c r="K172" s="37">
        <v>203849623</v>
      </c>
    </row>
    <row r="173" spans="1:11" ht="13.15" customHeight="1" x14ac:dyDescent="0.25">
      <c r="A173" s="46" t="s">
        <v>45</v>
      </c>
      <c r="B173" s="28" t="s">
        <v>20</v>
      </c>
      <c r="C173" s="36">
        <v>6323086</v>
      </c>
      <c r="D173" s="36">
        <v>8060603</v>
      </c>
      <c r="E173" s="37">
        <v>8052946</v>
      </c>
      <c r="F173" s="38">
        <v>16209072</v>
      </c>
      <c r="G173" s="36">
        <v>16209072</v>
      </c>
      <c r="H173" s="39">
        <v>16209072</v>
      </c>
      <c r="I173" s="40">
        <v>4944710</v>
      </c>
      <c r="J173" s="36">
        <v>5172166</v>
      </c>
      <c r="K173" s="37">
        <v>5404915</v>
      </c>
    </row>
    <row r="174" spans="1:11" ht="13.15" customHeight="1" x14ac:dyDescent="0.25">
      <c r="A174" s="46" t="s">
        <v>46</v>
      </c>
      <c r="B174" s="48" t="s">
        <v>20</v>
      </c>
      <c r="C174" s="36">
        <v>82400</v>
      </c>
      <c r="D174" s="36">
        <v>830192</v>
      </c>
      <c r="E174" s="37">
        <v>867819</v>
      </c>
      <c r="F174" s="38">
        <v>-419282</v>
      </c>
      <c r="G174" s="36">
        <v>-569282</v>
      </c>
      <c r="H174" s="39">
        <v>-569282</v>
      </c>
      <c r="I174" s="40">
        <v>-383079</v>
      </c>
      <c r="J174" s="36">
        <v>-400701</v>
      </c>
      <c r="K174" s="37">
        <v>-418732</v>
      </c>
    </row>
    <row r="175" spans="1:11" ht="13.15" customHeight="1" x14ac:dyDescent="0.25">
      <c r="A175" s="46" t="s">
        <v>47</v>
      </c>
      <c r="B175" s="28" t="s">
        <v>20</v>
      </c>
      <c r="C175" s="36">
        <v>44077851</v>
      </c>
      <c r="D175" s="36">
        <v>44077851</v>
      </c>
      <c r="E175" s="37">
        <v>44077709</v>
      </c>
      <c r="F175" s="38">
        <v>13417919</v>
      </c>
      <c r="G175" s="36">
        <v>13417919</v>
      </c>
      <c r="H175" s="39">
        <v>13417919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650620331</v>
      </c>
      <c r="D180" s="62">
        <f t="shared" ref="D180:K180" si="31">D156+D159+D160+D163+D166+D167+SUM(D170:D176)+D179</f>
        <v>618408986</v>
      </c>
      <c r="E180" s="63">
        <f t="shared" si="31"/>
        <v>601104248</v>
      </c>
      <c r="F180" s="64">
        <f t="shared" si="31"/>
        <v>2459749275</v>
      </c>
      <c r="G180" s="62">
        <f t="shared" si="31"/>
        <v>2459209275</v>
      </c>
      <c r="H180" s="65">
        <f t="shared" si="31"/>
        <v>2459209275</v>
      </c>
      <c r="I180" s="66">
        <f t="shared" si="31"/>
        <v>932151994</v>
      </c>
      <c r="J180" s="62">
        <f t="shared" si="31"/>
        <v>975030984</v>
      </c>
      <c r="K180" s="63">
        <f t="shared" si="31"/>
        <v>1018907378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201395</v>
      </c>
      <c r="D183" s="36">
        <v>39343</v>
      </c>
      <c r="E183" s="37">
        <v>40026412</v>
      </c>
      <c r="F183" s="38">
        <v>51145457</v>
      </c>
      <c r="G183" s="36">
        <v>51145457</v>
      </c>
      <c r="H183" s="39">
        <v>51145457</v>
      </c>
      <c r="I183" s="40">
        <v>34815000</v>
      </c>
      <c r="J183" s="36">
        <v>36416489</v>
      </c>
      <c r="K183" s="37">
        <v>38055234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769856</v>
      </c>
      <c r="D184" s="29">
        <f t="shared" ref="D184:K184" si="32">D194+D197+D198+D201+D204+D205+SUM(D208:D214)+D217</f>
        <v>892688</v>
      </c>
      <c r="E184" s="30">
        <f t="shared" si="32"/>
        <v>2114606</v>
      </c>
      <c r="F184" s="31">
        <f t="shared" si="32"/>
        <v>3550000</v>
      </c>
      <c r="G184" s="29">
        <f t="shared" si="32"/>
        <v>1150000</v>
      </c>
      <c r="H184" s="32">
        <f t="shared" si="32"/>
        <v>1150000</v>
      </c>
      <c r="I184" s="33">
        <f t="shared" si="32"/>
        <v>1619600</v>
      </c>
      <c r="J184" s="29">
        <f t="shared" si="32"/>
        <v>1694102</v>
      </c>
      <c r="K184" s="30">
        <f t="shared" si="32"/>
        <v>1770337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618047</v>
      </c>
      <c r="D187" s="36">
        <v>258084</v>
      </c>
      <c r="E187" s="37">
        <v>1901228</v>
      </c>
      <c r="F187" s="38">
        <v>1100000</v>
      </c>
      <c r="G187" s="36">
        <v>400000</v>
      </c>
      <c r="H187" s="39">
        <v>400000</v>
      </c>
      <c r="I187" s="40">
        <v>319600</v>
      </c>
      <c r="J187" s="36">
        <v>334302</v>
      </c>
      <c r="K187" s="37">
        <v>349345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-1</v>
      </c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618046</v>
      </c>
      <c r="D194" s="29">
        <f t="shared" ref="D194:K194" si="33">SUM(D185:D193)</f>
        <v>258084</v>
      </c>
      <c r="E194" s="30">
        <f t="shared" si="33"/>
        <v>1901228</v>
      </c>
      <c r="F194" s="31">
        <f t="shared" si="33"/>
        <v>1100000</v>
      </c>
      <c r="G194" s="29">
        <f t="shared" si="33"/>
        <v>400000</v>
      </c>
      <c r="H194" s="32">
        <f t="shared" si="33"/>
        <v>400000</v>
      </c>
      <c r="I194" s="33">
        <f t="shared" si="33"/>
        <v>319600</v>
      </c>
      <c r="J194" s="29">
        <f t="shared" si="33"/>
        <v>334302</v>
      </c>
      <c r="K194" s="30">
        <f t="shared" si="33"/>
        <v>349345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460987</v>
      </c>
      <c r="E195" s="37">
        <v>188600</v>
      </c>
      <c r="F195" s="38">
        <v>1500000</v>
      </c>
      <c r="G195" s="36">
        <v>300000</v>
      </c>
      <c r="H195" s="39">
        <v>300000</v>
      </c>
      <c r="I195" s="40">
        <v>750000</v>
      </c>
      <c r="J195" s="36">
        <v>784500</v>
      </c>
      <c r="K195" s="37">
        <v>819803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49997</v>
      </c>
      <c r="E196" s="42"/>
      <c r="F196" s="43">
        <v>300000</v>
      </c>
      <c r="G196" s="41">
        <v>50000</v>
      </c>
      <c r="H196" s="44">
        <v>50000</v>
      </c>
      <c r="I196" s="45">
        <v>300000</v>
      </c>
      <c r="J196" s="41">
        <v>313800</v>
      </c>
      <c r="K196" s="42">
        <v>327921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510984</v>
      </c>
      <c r="E197" s="50">
        <f t="shared" si="34"/>
        <v>188600</v>
      </c>
      <c r="F197" s="51">
        <f t="shared" si="34"/>
        <v>1800000</v>
      </c>
      <c r="G197" s="49">
        <f t="shared" si="34"/>
        <v>350000</v>
      </c>
      <c r="H197" s="52">
        <f t="shared" si="34"/>
        <v>350000</v>
      </c>
      <c r="I197" s="53">
        <f t="shared" si="34"/>
        <v>1050000</v>
      </c>
      <c r="J197" s="49">
        <f t="shared" si="34"/>
        <v>1098300</v>
      </c>
      <c r="K197" s="50">
        <f t="shared" si="34"/>
        <v>1147724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151810</v>
      </c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151810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123620</v>
      </c>
      <c r="E211" s="37">
        <v>10354</v>
      </c>
      <c r="F211" s="38">
        <v>650000</v>
      </c>
      <c r="G211" s="36">
        <v>400000</v>
      </c>
      <c r="H211" s="39">
        <v>400000</v>
      </c>
      <c r="I211" s="40">
        <v>250000</v>
      </c>
      <c r="J211" s="36">
        <v>261500</v>
      </c>
      <c r="K211" s="37">
        <v>273268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>
        <v>14424</v>
      </c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971251</v>
      </c>
      <c r="D219" s="62">
        <f t="shared" si="39"/>
        <v>932031</v>
      </c>
      <c r="E219" s="63">
        <f t="shared" si="39"/>
        <v>42141018</v>
      </c>
      <c r="F219" s="64">
        <f t="shared" si="39"/>
        <v>54695457</v>
      </c>
      <c r="G219" s="62">
        <f t="shared" si="39"/>
        <v>52295457</v>
      </c>
      <c r="H219" s="65">
        <f t="shared" si="39"/>
        <v>52295457</v>
      </c>
      <c r="I219" s="66">
        <f t="shared" si="39"/>
        <v>36434600</v>
      </c>
      <c r="J219" s="62">
        <f t="shared" si="39"/>
        <v>38110591</v>
      </c>
      <c r="K219" s="63">
        <f t="shared" si="39"/>
        <v>39825571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0.91511881643275528</v>
      </c>
      <c r="D221" s="6">
        <f t="shared" si="40"/>
        <v>0.94469943431316439</v>
      </c>
      <c r="E221" s="7">
        <f t="shared" si="40"/>
        <v>0.92735181369078978</v>
      </c>
      <c r="F221" s="8">
        <f t="shared" si="40"/>
        <v>0.80283790787652021</v>
      </c>
      <c r="G221" s="6">
        <f t="shared" si="40"/>
        <v>0.79100387003244432</v>
      </c>
      <c r="H221" s="9">
        <f t="shared" si="40"/>
        <v>0.79100387003244432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6828.7354403038808</v>
      </c>
      <c r="D222" s="6">
        <f t="shared" si="41"/>
        <v>34872.595226596852</v>
      </c>
      <c r="E222" s="7">
        <f t="shared" si="41"/>
        <v>34.870696154329295</v>
      </c>
      <c r="F222" s="8">
        <f t="shared" si="41"/>
        <v>0.81952623866475571</v>
      </c>
      <c r="G222" s="6">
        <f t="shared" si="41"/>
        <v>0.72176584520498077</v>
      </c>
      <c r="H222" s="9">
        <f t="shared" si="41"/>
        <v>0.72176584520498077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1.1807310857207568E-3</v>
      </c>
      <c r="D223" s="6">
        <f t="shared" si="42"/>
        <v>1.4402175076145528E-3</v>
      </c>
      <c r="E223" s="7">
        <f t="shared" si="42"/>
        <v>3.5095546316443252E-3</v>
      </c>
      <c r="F223" s="8">
        <f t="shared" si="42"/>
        <v>1.4432746658105135E-3</v>
      </c>
      <c r="G223" s="6">
        <f t="shared" si="42"/>
        <v>4.6763474038561016E-4</v>
      </c>
      <c r="H223" s="9">
        <f t="shared" si="42"/>
        <v>4.6763474038561016E-4</v>
      </c>
      <c r="I223" s="10">
        <f t="shared" si="42"/>
        <v>1.737622828160022E-3</v>
      </c>
      <c r="J223" s="6">
        <f t="shared" si="42"/>
        <v>1.7376232415085855E-3</v>
      </c>
      <c r="K223" s="7">
        <f t="shared" si="42"/>
        <v>1.7376236441029095E-3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2.110442447432221</v>
      </c>
      <c r="D224" s="6">
        <f t="shared" si="43"/>
        <v>2.2149432991877807</v>
      </c>
      <c r="E224" s="7">
        <f t="shared" si="43"/>
        <v>2.3199963349771533</v>
      </c>
      <c r="F224" s="8">
        <f t="shared" si="43"/>
        <v>1.848409751694656E-2</v>
      </c>
      <c r="G224" s="6">
        <f t="shared" si="43"/>
        <v>1.5478727798875503E-2</v>
      </c>
      <c r="H224" s="9">
        <f t="shared" si="43"/>
        <v>1.5478727798875503E-2</v>
      </c>
      <c r="I224" s="10">
        <f t="shared" si="43"/>
        <v>1.737622828160022E-3</v>
      </c>
      <c r="J224" s="6">
        <f t="shared" si="43"/>
        <v>1.7376232415085855E-3</v>
      </c>
      <c r="K224" s="7">
        <f t="shared" si="43"/>
        <v>1.7376236441029095E-3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0</v>
      </c>
      <c r="E5" s="30">
        <f t="shared" si="0"/>
        <v>0</v>
      </c>
      <c r="F5" s="31">
        <f t="shared" si="0"/>
        <v>22064730</v>
      </c>
      <c r="G5" s="29">
        <f t="shared" si="0"/>
        <v>22064730</v>
      </c>
      <c r="H5" s="32">
        <f t="shared" si="0"/>
        <v>22064730</v>
      </c>
      <c r="I5" s="33">
        <f t="shared" si="0"/>
        <v>6598587</v>
      </c>
      <c r="J5" s="29">
        <f t="shared" si="0"/>
        <v>6994502</v>
      </c>
      <c r="K5" s="30">
        <f t="shared" si="0"/>
        <v>7414172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14436000</v>
      </c>
      <c r="G8" s="36">
        <v>14436000</v>
      </c>
      <c r="H8" s="39">
        <v>14436000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320000</v>
      </c>
      <c r="G9" s="36">
        <v>320000</v>
      </c>
      <c r="H9" s="39">
        <v>320000</v>
      </c>
      <c r="I9" s="40">
        <v>6598587</v>
      </c>
      <c r="J9" s="36">
        <v>6994502</v>
      </c>
      <c r="K9" s="37">
        <v>7414172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4594871</v>
      </c>
      <c r="G11" s="36">
        <v>4594871</v>
      </c>
      <c r="H11" s="39">
        <v>4594871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19350871</v>
      </c>
      <c r="G15" s="29">
        <f t="shared" si="1"/>
        <v>19350871</v>
      </c>
      <c r="H15" s="32">
        <f t="shared" si="1"/>
        <v>19350871</v>
      </c>
      <c r="I15" s="33">
        <f t="shared" si="1"/>
        <v>6598587</v>
      </c>
      <c r="J15" s="29">
        <f t="shared" si="1"/>
        <v>6994502</v>
      </c>
      <c r="K15" s="30">
        <f t="shared" si="1"/>
        <v>7414172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2713859</v>
      </c>
      <c r="G16" s="36">
        <v>2713859</v>
      </c>
      <c r="H16" s="39">
        <v>2713859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2713859</v>
      </c>
      <c r="G18" s="49">
        <f t="shared" si="2"/>
        <v>2713859</v>
      </c>
      <c r="H18" s="52">
        <f t="shared" si="2"/>
        <v>2713859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7086461</v>
      </c>
      <c r="G40" s="29">
        <f t="shared" si="7"/>
        <v>7086461</v>
      </c>
      <c r="H40" s="32">
        <f t="shared" si="7"/>
        <v>7086461</v>
      </c>
      <c r="I40" s="33">
        <f t="shared" si="7"/>
        <v>10229817</v>
      </c>
      <c r="J40" s="29">
        <f t="shared" si="7"/>
        <v>10843606</v>
      </c>
      <c r="K40" s="30">
        <f t="shared" si="7"/>
        <v>11494223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3023261</v>
      </c>
      <c r="G45" s="36">
        <v>3023261</v>
      </c>
      <c r="H45" s="39">
        <v>3023261</v>
      </c>
      <c r="I45" s="40">
        <v>7142828</v>
      </c>
      <c r="J45" s="36">
        <v>7571398</v>
      </c>
      <c r="K45" s="37">
        <v>8025682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>
        <v>4063200</v>
      </c>
      <c r="G46" s="36">
        <v>4063200</v>
      </c>
      <c r="H46" s="39">
        <v>4063200</v>
      </c>
      <c r="I46" s="40">
        <v>3086989</v>
      </c>
      <c r="J46" s="36">
        <v>3272208</v>
      </c>
      <c r="K46" s="37">
        <v>3468541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7086461</v>
      </c>
      <c r="G50" s="29">
        <f t="shared" si="8"/>
        <v>7086461</v>
      </c>
      <c r="H50" s="32">
        <f t="shared" si="8"/>
        <v>7086461</v>
      </c>
      <c r="I50" s="33">
        <f t="shared" si="8"/>
        <v>10229817</v>
      </c>
      <c r="J50" s="29">
        <f t="shared" si="8"/>
        <v>10843606</v>
      </c>
      <c r="K50" s="30">
        <f t="shared" si="8"/>
        <v>11494223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40115359</v>
      </c>
      <c r="G75" s="29">
        <f t="shared" si="14"/>
        <v>23192909</v>
      </c>
      <c r="H75" s="32">
        <f t="shared" si="14"/>
        <v>23192909</v>
      </c>
      <c r="I75" s="33">
        <f t="shared" si="14"/>
        <v>20431046</v>
      </c>
      <c r="J75" s="29">
        <f t="shared" si="14"/>
        <v>21656909</v>
      </c>
      <c r="K75" s="30">
        <f t="shared" si="14"/>
        <v>22956325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>
        <v>15411000</v>
      </c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7500000</v>
      </c>
      <c r="G79" s="36">
        <v>7500000</v>
      </c>
      <c r="H79" s="39">
        <v>7500000</v>
      </c>
      <c r="I79" s="40">
        <v>188103</v>
      </c>
      <c r="J79" s="36">
        <v>199389</v>
      </c>
      <c r="K79" s="37">
        <v>211353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16129359</v>
      </c>
      <c r="G80" s="36">
        <v>14617909</v>
      </c>
      <c r="H80" s="39">
        <v>14617909</v>
      </c>
      <c r="I80" s="40">
        <v>9142943</v>
      </c>
      <c r="J80" s="36">
        <v>9691520</v>
      </c>
      <c r="K80" s="37">
        <v>10273012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39040359</v>
      </c>
      <c r="G85" s="29">
        <f t="shared" si="15"/>
        <v>22117909</v>
      </c>
      <c r="H85" s="32">
        <f t="shared" si="15"/>
        <v>22117909</v>
      </c>
      <c r="I85" s="33">
        <f t="shared" si="15"/>
        <v>9331046</v>
      </c>
      <c r="J85" s="29">
        <f t="shared" si="15"/>
        <v>9890909</v>
      </c>
      <c r="K85" s="30">
        <f t="shared" si="15"/>
        <v>10484365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10000000</v>
      </c>
      <c r="J86" s="36">
        <v>10600000</v>
      </c>
      <c r="K86" s="37">
        <v>11236000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1075000</v>
      </c>
      <c r="G87" s="41">
        <v>1075000</v>
      </c>
      <c r="H87" s="44">
        <v>1075000</v>
      </c>
      <c r="I87" s="45">
        <v>1100000</v>
      </c>
      <c r="J87" s="41">
        <v>1166000</v>
      </c>
      <c r="K87" s="42">
        <v>1235960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1075000</v>
      </c>
      <c r="G88" s="49">
        <f t="shared" si="16"/>
        <v>1075000</v>
      </c>
      <c r="H88" s="52">
        <f t="shared" si="16"/>
        <v>1075000</v>
      </c>
      <c r="I88" s="53">
        <f t="shared" si="16"/>
        <v>11100000</v>
      </c>
      <c r="J88" s="49">
        <f t="shared" si="16"/>
        <v>11766000</v>
      </c>
      <c r="K88" s="50">
        <f t="shared" si="16"/>
        <v>12471960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0</v>
      </c>
      <c r="E110" s="30">
        <f t="shared" si="21"/>
        <v>0</v>
      </c>
      <c r="F110" s="31">
        <f t="shared" si="21"/>
        <v>69266550</v>
      </c>
      <c r="G110" s="29">
        <f t="shared" si="21"/>
        <v>52344100</v>
      </c>
      <c r="H110" s="32">
        <f t="shared" si="21"/>
        <v>52344100</v>
      </c>
      <c r="I110" s="33">
        <f t="shared" si="21"/>
        <v>37259450</v>
      </c>
      <c r="J110" s="29">
        <f t="shared" si="21"/>
        <v>39495017</v>
      </c>
      <c r="K110" s="30">
        <f t="shared" si="21"/>
        <v>41864720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15411000</v>
      </c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14436000</v>
      </c>
      <c r="G113" s="36">
        <v>14436000</v>
      </c>
      <c r="H113" s="39">
        <v>14436000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7820000</v>
      </c>
      <c r="G114" s="36">
        <v>7820000</v>
      </c>
      <c r="H114" s="39">
        <v>7820000</v>
      </c>
      <c r="I114" s="40">
        <v>6786690</v>
      </c>
      <c r="J114" s="36">
        <v>7193891</v>
      </c>
      <c r="K114" s="37">
        <v>7625525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19152620</v>
      </c>
      <c r="G115" s="36">
        <v>17641170</v>
      </c>
      <c r="H115" s="39">
        <v>17641170</v>
      </c>
      <c r="I115" s="40">
        <v>16285771</v>
      </c>
      <c r="J115" s="36">
        <v>17262918</v>
      </c>
      <c r="K115" s="37">
        <v>18298694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8658071</v>
      </c>
      <c r="G116" s="36">
        <v>8658071</v>
      </c>
      <c r="H116" s="39">
        <v>8658071</v>
      </c>
      <c r="I116" s="40">
        <v>3086989</v>
      </c>
      <c r="J116" s="36">
        <v>3272208</v>
      </c>
      <c r="K116" s="37">
        <v>3468541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65477691</v>
      </c>
      <c r="G120" s="29">
        <f t="shared" si="22"/>
        <v>48555241</v>
      </c>
      <c r="H120" s="32">
        <f t="shared" si="22"/>
        <v>48555241</v>
      </c>
      <c r="I120" s="33">
        <f t="shared" si="22"/>
        <v>26159450</v>
      </c>
      <c r="J120" s="29">
        <f t="shared" si="22"/>
        <v>27729017</v>
      </c>
      <c r="K120" s="30">
        <f t="shared" si="22"/>
        <v>29392760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2713859</v>
      </c>
      <c r="G121" s="36">
        <v>2713859</v>
      </c>
      <c r="H121" s="39">
        <v>2713859</v>
      </c>
      <c r="I121" s="40">
        <v>10000000</v>
      </c>
      <c r="J121" s="36">
        <v>10600000</v>
      </c>
      <c r="K121" s="37">
        <v>11236000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1075000</v>
      </c>
      <c r="G122" s="41">
        <v>1075000</v>
      </c>
      <c r="H122" s="44">
        <v>1075000</v>
      </c>
      <c r="I122" s="45">
        <v>1100000</v>
      </c>
      <c r="J122" s="41">
        <v>1166000</v>
      </c>
      <c r="K122" s="42">
        <v>1235960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3788859</v>
      </c>
      <c r="G123" s="49">
        <f t="shared" si="23"/>
        <v>3788859</v>
      </c>
      <c r="H123" s="52">
        <f t="shared" si="23"/>
        <v>3788859</v>
      </c>
      <c r="I123" s="53">
        <f t="shared" si="23"/>
        <v>11100000</v>
      </c>
      <c r="J123" s="49">
        <f t="shared" si="23"/>
        <v>11766000</v>
      </c>
      <c r="K123" s="50">
        <f t="shared" si="23"/>
        <v>12471960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0</v>
      </c>
      <c r="E144" s="63">
        <f t="shared" si="28"/>
        <v>0</v>
      </c>
      <c r="F144" s="64">
        <f t="shared" si="28"/>
        <v>69266550</v>
      </c>
      <c r="G144" s="62">
        <f t="shared" si="28"/>
        <v>52344100</v>
      </c>
      <c r="H144" s="65">
        <f t="shared" si="28"/>
        <v>52344100</v>
      </c>
      <c r="I144" s="66">
        <f t="shared" si="28"/>
        <v>37259450</v>
      </c>
      <c r="J144" s="62">
        <f t="shared" si="28"/>
        <v>39495017</v>
      </c>
      <c r="K144" s="63">
        <f t="shared" si="28"/>
        <v>41864720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0</v>
      </c>
      <c r="D146" s="29">
        <f t="shared" ref="D146:K146" si="29">D156+D159+D160+D163+D166+D167+SUM(D170:D176)+D179</f>
        <v>0</v>
      </c>
      <c r="E146" s="30">
        <f t="shared" si="29"/>
        <v>0</v>
      </c>
      <c r="F146" s="31">
        <f t="shared" si="29"/>
        <v>983271550</v>
      </c>
      <c r="G146" s="29">
        <f t="shared" si="29"/>
        <v>966349115</v>
      </c>
      <c r="H146" s="32">
        <f t="shared" si="29"/>
        <v>966349115</v>
      </c>
      <c r="I146" s="33">
        <f t="shared" si="29"/>
        <v>1061328938</v>
      </c>
      <c r="J146" s="29">
        <f t="shared" si="29"/>
        <v>1125008669</v>
      </c>
      <c r="K146" s="30">
        <f t="shared" si="29"/>
        <v>1192509206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>
        <v>15411000</v>
      </c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14436000</v>
      </c>
      <c r="G149" s="36">
        <v>14436000</v>
      </c>
      <c r="H149" s="39">
        <v>14436000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921820000</v>
      </c>
      <c r="G150" s="36">
        <v>921820002</v>
      </c>
      <c r="H150" s="39">
        <v>921820002</v>
      </c>
      <c r="I150" s="40">
        <v>1030850574</v>
      </c>
      <c r="J150" s="36">
        <v>1092701604</v>
      </c>
      <c r="K150" s="37">
        <v>1158263703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>
        <v>19152620</v>
      </c>
      <c r="G151" s="36">
        <v>17641170</v>
      </c>
      <c r="H151" s="39">
        <v>17641170</v>
      </c>
      <c r="I151" s="40">
        <v>16285771</v>
      </c>
      <c r="J151" s="36">
        <v>17262918</v>
      </c>
      <c r="K151" s="37">
        <v>18298694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>
        <v>8658071</v>
      </c>
      <c r="G152" s="36">
        <v>8658071</v>
      </c>
      <c r="H152" s="39">
        <v>8658071</v>
      </c>
      <c r="I152" s="40">
        <v>3086989</v>
      </c>
      <c r="J152" s="36">
        <v>3272208</v>
      </c>
      <c r="K152" s="37">
        <v>3468541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979477691</v>
      </c>
      <c r="G156" s="36">
        <f t="shared" si="30"/>
        <v>962555243</v>
      </c>
      <c r="H156" s="39">
        <f t="shared" si="30"/>
        <v>962555243</v>
      </c>
      <c r="I156" s="40">
        <f t="shared" si="30"/>
        <v>1050223334</v>
      </c>
      <c r="J156" s="36">
        <f t="shared" si="30"/>
        <v>1113236730</v>
      </c>
      <c r="K156" s="37">
        <f t="shared" si="30"/>
        <v>1180030938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>
        <v>3788859</v>
      </c>
      <c r="G157" s="36">
        <v>3788861</v>
      </c>
      <c r="H157" s="39">
        <v>3788861</v>
      </c>
      <c r="I157" s="40">
        <v>11100000</v>
      </c>
      <c r="J157" s="36">
        <v>11766000</v>
      </c>
      <c r="K157" s="37">
        <v>12471962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>
        <v>3788859</v>
      </c>
      <c r="G159" s="36">
        <v>3788861</v>
      </c>
      <c r="H159" s="39">
        <v>3788861</v>
      </c>
      <c r="I159" s="40">
        <v>11100000</v>
      </c>
      <c r="J159" s="36">
        <v>11766000</v>
      </c>
      <c r="K159" s="37">
        <v>12471962</v>
      </c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>
        <v>1</v>
      </c>
      <c r="H161" s="4">
        <v>1</v>
      </c>
      <c r="I161" s="5"/>
      <c r="J161" s="1"/>
      <c r="K161" s="2">
        <v>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>
        <v>1</v>
      </c>
      <c r="H163" s="39">
        <v>1</v>
      </c>
      <c r="I163" s="40"/>
      <c r="J163" s="36"/>
      <c r="K163" s="37">
        <v>1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>
        <v>5000</v>
      </c>
      <c r="G168" s="1">
        <v>5003</v>
      </c>
      <c r="H168" s="4">
        <v>5003</v>
      </c>
      <c r="I168" s="5">
        <v>5604</v>
      </c>
      <c r="J168" s="1">
        <v>5939</v>
      </c>
      <c r="K168" s="2">
        <v>6298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>
        <v>5000</v>
      </c>
      <c r="G170" s="36">
        <v>5003</v>
      </c>
      <c r="H170" s="39">
        <v>5003</v>
      </c>
      <c r="I170" s="40">
        <v>5604</v>
      </c>
      <c r="J170" s="36">
        <v>5939</v>
      </c>
      <c r="K170" s="37">
        <v>6298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/>
      <c r="G171" s="1">
        <v>2</v>
      </c>
      <c r="H171" s="4">
        <v>2</v>
      </c>
      <c r="I171" s="5"/>
      <c r="J171" s="1"/>
      <c r="K171" s="2">
        <v>2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/>
      <c r="E172" s="37"/>
      <c r="F172" s="38"/>
      <c r="G172" s="36">
        <v>2</v>
      </c>
      <c r="H172" s="39">
        <v>2</v>
      </c>
      <c r="I172" s="40"/>
      <c r="J172" s="36"/>
      <c r="K172" s="37">
        <v>2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/>
      <c r="G173" s="36">
        <v>2</v>
      </c>
      <c r="H173" s="39">
        <v>2</v>
      </c>
      <c r="I173" s="40"/>
      <c r="J173" s="36"/>
      <c r="K173" s="37">
        <v>2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/>
      <c r="F174" s="38"/>
      <c r="G174" s="36">
        <v>1</v>
      </c>
      <c r="H174" s="39">
        <v>1</v>
      </c>
      <c r="I174" s="40"/>
      <c r="J174" s="36"/>
      <c r="K174" s="37">
        <v>1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0</v>
      </c>
      <c r="D180" s="62">
        <f t="shared" ref="D180:K180" si="31">D156+D159+D160+D163+D166+D167+SUM(D170:D176)+D179</f>
        <v>0</v>
      </c>
      <c r="E180" s="63">
        <f t="shared" si="31"/>
        <v>0</v>
      </c>
      <c r="F180" s="64">
        <f t="shared" si="31"/>
        <v>983271550</v>
      </c>
      <c r="G180" s="62">
        <f t="shared" si="31"/>
        <v>966349115</v>
      </c>
      <c r="H180" s="65">
        <f t="shared" si="31"/>
        <v>966349115</v>
      </c>
      <c r="I180" s="66">
        <f t="shared" si="31"/>
        <v>1061328938</v>
      </c>
      <c r="J180" s="62">
        <f t="shared" si="31"/>
        <v>1125008669</v>
      </c>
      <c r="K180" s="63">
        <f t="shared" si="31"/>
        <v>1192509206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/>
      <c r="E183" s="37"/>
      <c r="F183" s="38">
        <v>45000000</v>
      </c>
      <c r="G183" s="36">
        <v>53000000</v>
      </c>
      <c r="H183" s="39">
        <v>53000000</v>
      </c>
      <c r="I183" s="40">
        <v>50418900</v>
      </c>
      <c r="J183" s="36">
        <v>53444034</v>
      </c>
      <c r="K183" s="37">
        <v>56650677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0</v>
      </c>
      <c r="E184" s="30">
        <f t="shared" si="32"/>
        <v>0</v>
      </c>
      <c r="F184" s="31">
        <f t="shared" si="32"/>
        <v>0</v>
      </c>
      <c r="G184" s="29">
        <f t="shared" si="32"/>
        <v>250000</v>
      </c>
      <c r="H184" s="32">
        <f t="shared" si="32"/>
        <v>250000</v>
      </c>
      <c r="I184" s="33">
        <f t="shared" si="32"/>
        <v>0</v>
      </c>
      <c r="J184" s="29">
        <f t="shared" si="32"/>
        <v>0</v>
      </c>
      <c r="K184" s="30">
        <f t="shared" si="32"/>
        <v>1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>
        <v>250000</v>
      </c>
      <c r="H188" s="39">
        <v>250000</v>
      </c>
      <c r="I188" s="40"/>
      <c r="J188" s="36"/>
      <c r="K188" s="37">
        <v>1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250000</v>
      </c>
      <c r="H194" s="32">
        <f t="shared" si="33"/>
        <v>250000</v>
      </c>
      <c r="I194" s="33">
        <f t="shared" si="33"/>
        <v>0</v>
      </c>
      <c r="J194" s="29">
        <f t="shared" si="33"/>
        <v>0</v>
      </c>
      <c r="K194" s="30">
        <f t="shared" si="33"/>
        <v>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0</v>
      </c>
      <c r="D219" s="62">
        <f t="shared" si="39"/>
        <v>0</v>
      </c>
      <c r="E219" s="63">
        <f t="shared" si="39"/>
        <v>0</v>
      </c>
      <c r="F219" s="64">
        <f t="shared" si="39"/>
        <v>45000000</v>
      </c>
      <c r="G219" s="62">
        <f t="shared" si="39"/>
        <v>53250000</v>
      </c>
      <c r="H219" s="65">
        <f t="shared" si="39"/>
        <v>53250000</v>
      </c>
      <c r="I219" s="66">
        <f t="shared" si="39"/>
        <v>50418900</v>
      </c>
      <c r="J219" s="62">
        <f t="shared" si="39"/>
        <v>53444034</v>
      </c>
      <c r="K219" s="63">
        <f t="shared" si="39"/>
        <v>56650678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0.68145186962538196</v>
      </c>
      <c r="G221" s="6">
        <f t="shared" si="40"/>
        <v>0.57846767830567347</v>
      </c>
      <c r="H221" s="9">
        <f t="shared" si="40"/>
        <v>0.57846767830567347</v>
      </c>
      <c r="I221" s="10">
        <f t="shared" si="40"/>
        <v>0.82290165313766039</v>
      </c>
      <c r="J221" s="6">
        <f t="shared" si="40"/>
        <v>0.82290165870798337</v>
      </c>
      <c r="K221" s="7">
        <f t="shared" si="40"/>
        <v>0.82290166995025882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1.0489293333333334</v>
      </c>
      <c r="G222" s="6">
        <f t="shared" si="41"/>
        <v>0.57130886792452829</v>
      </c>
      <c r="H222" s="9">
        <f t="shared" si="41"/>
        <v>0.57130886792452829</v>
      </c>
      <c r="I222" s="10">
        <f t="shared" si="41"/>
        <v>0.60812241044528936</v>
      </c>
      <c r="J222" s="6">
        <f t="shared" si="41"/>
        <v>0.60812241456174509</v>
      </c>
      <c r="K222" s="7">
        <f t="shared" si="41"/>
        <v>0.6081224413258115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</v>
      </c>
      <c r="E223" s="7">
        <f t="shared" si="42"/>
        <v>0</v>
      </c>
      <c r="F223" s="8">
        <f t="shared" si="42"/>
        <v>0</v>
      </c>
      <c r="G223" s="6">
        <f t="shared" si="42"/>
        <v>2.5870701429802885E-4</v>
      </c>
      <c r="H223" s="9">
        <f t="shared" si="42"/>
        <v>2.5870701429802885E-4</v>
      </c>
      <c r="I223" s="10">
        <f t="shared" si="42"/>
        <v>0</v>
      </c>
      <c r="J223" s="6">
        <f t="shared" si="42"/>
        <v>0</v>
      </c>
      <c r="K223" s="7">
        <f t="shared" si="42"/>
        <v>8.3857237855892924E-10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0</v>
      </c>
      <c r="E224" s="7">
        <f t="shared" si="43"/>
        <v>0</v>
      </c>
      <c r="F224" s="8">
        <f t="shared" si="43"/>
        <v>4.8005111126784489E-2</v>
      </c>
      <c r="G224" s="6">
        <f t="shared" si="43"/>
        <v>3.159264864439925E-2</v>
      </c>
      <c r="H224" s="9">
        <f t="shared" si="43"/>
        <v>3.159264864439925E-2</v>
      </c>
      <c r="I224" s="10">
        <f t="shared" si="43"/>
        <v>2.8889276262722779E-2</v>
      </c>
      <c r="J224" s="6">
        <f t="shared" si="43"/>
        <v>2.8889276562022208E-2</v>
      </c>
      <c r="K224" s="7">
        <f t="shared" si="43"/>
        <v>2.8889278817590944E-2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105658572</v>
      </c>
      <c r="D5" s="29">
        <f t="shared" ref="D5:K5" si="0">D15+D18+D19+D22+D25+D26+SUM(D29:D35)+D38</f>
        <v>18331351</v>
      </c>
      <c r="E5" s="30">
        <f t="shared" si="0"/>
        <v>2285739</v>
      </c>
      <c r="F5" s="31">
        <f t="shared" si="0"/>
        <v>35465019</v>
      </c>
      <c r="G5" s="29">
        <f t="shared" si="0"/>
        <v>36745019</v>
      </c>
      <c r="H5" s="32">
        <f t="shared" si="0"/>
        <v>36745019</v>
      </c>
      <c r="I5" s="33">
        <f t="shared" si="0"/>
        <v>35540820</v>
      </c>
      <c r="J5" s="29">
        <f t="shared" si="0"/>
        <v>31991172</v>
      </c>
      <c r="K5" s="30">
        <f t="shared" si="0"/>
        <v>33802836</v>
      </c>
    </row>
    <row r="6" spans="1:11" ht="13.15" customHeight="1" x14ac:dyDescent="0.25">
      <c r="A6" s="35" t="s">
        <v>19</v>
      </c>
      <c r="B6" s="28" t="s">
        <v>20</v>
      </c>
      <c r="C6" s="36">
        <v>40410937</v>
      </c>
      <c r="D6" s="36">
        <v>336164</v>
      </c>
      <c r="E6" s="37">
        <v>1457089</v>
      </c>
      <c r="F6" s="38">
        <v>9182670</v>
      </c>
      <c r="G6" s="36">
        <v>9182670</v>
      </c>
      <c r="H6" s="39">
        <v>9182670</v>
      </c>
      <c r="I6" s="40">
        <v>1769808</v>
      </c>
      <c r="J6" s="36">
        <v>1576572</v>
      </c>
      <c r="K6" s="37">
        <v>1688004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-2829</v>
      </c>
      <c r="D8" s="36">
        <v>1848846</v>
      </c>
      <c r="E8" s="37"/>
      <c r="F8" s="38"/>
      <c r="G8" s="36"/>
      <c r="H8" s="39"/>
      <c r="I8" s="40">
        <v>3900000</v>
      </c>
      <c r="J8" s="36">
        <v>3000000</v>
      </c>
      <c r="K8" s="37">
        <v>3000000</v>
      </c>
    </row>
    <row r="9" spans="1:11" ht="13.15" customHeight="1" x14ac:dyDescent="0.25">
      <c r="A9" s="35" t="s">
        <v>23</v>
      </c>
      <c r="B9" s="28" t="s">
        <v>20</v>
      </c>
      <c r="C9" s="36">
        <v>64835512</v>
      </c>
      <c r="D9" s="36">
        <v>16853421</v>
      </c>
      <c r="E9" s="37">
        <v>175859</v>
      </c>
      <c r="F9" s="38">
        <v>14208369</v>
      </c>
      <c r="G9" s="36">
        <v>14208369</v>
      </c>
      <c r="H9" s="39">
        <v>14208369</v>
      </c>
      <c r="I9" s="40">
        <v>9481200</v>
      </c>
      <c r="J9" s="36">
        <v>8948484</v>
      </c>
      <c r="K9" s="37">
        <v>9395904</v>
      </c>
    </row>
    <row r="10" spans="1:11" ht="13.15" customHeight="1" x14ac:dyDescent="0.25">
      <c r="A10" s="35" t="s">
        <v>24</v>
      </c>
      <c r="B10" s="28" t="s">
        <v>20</v>
      </c>
      <c r="C10" s="36">
        <v>6754688</v>
      </c>
      <c r="D10" s="36">
        <v>3083324</v>
      </c>
      <c r="E10" s="37">
        <v>323035</v>
      </c>
      <c r="F10" s="38">
        <v>9557030</v>
      </c>
      <c r="G10" s="36">
        <v>9557030</v>
      </c>
      <c r="H10" s="39">
        <v>9557030</v>
      </c>
      <c r="I10" s="40">
        <v>11641380</v>
      </c>
      <c r="J10" s="36">
        <v>10370304</v>
      </c>
      <c r="K10" s="37">
        <v>11103276</v>
      </c>
    </row>
    <row r="11" spans="1:11" ht="13.15" customHeight="1" x14ac:dyDescent="0.25">
      <c r="A11" s="35" t="s">
        <v>25</v>
      </c>
      <c r="B11" s="28" t="s">
        <v>20</v>
      </c>
      <c r="C11" s="36">
        <v>-111438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111886870</v>
      </c>
      <c r="D15" s="29">
        <f t="shared" ref="D15:K15" si="1">SUM(D6:D14)</f>
        <v>22121755</v>
      </c>
      <c r="E15" s="30">
        <f t="shared" si="1"/>
        <v>1955983</v>
      </c>
      <c r="F15" s="31">
        <f t="shared" si="1"/>
        <v>32948069</v>
      </c>
      <c r="G15" s="29">
        <f t="shared" si="1"/>
        <v>32948069</v>
      </c>
      <c r="H15" s="32">
        <f t="shared" si="1"/>
        <v>32948069</v>
      </c>
      <c r="I15" s="33">
        <f t="shared" si="1"/>
        <v>26792388</v>
      </c>
      <c r="J15" s="29">
        <f t="shared" si="1"/>
        <v>23895360</v>
      </c>
      <c r="K15" s="30">
        <f t="shared" si="1"/>
        <v>25187184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931950</v>
      </c>
      <c r="G17" s="41">
        <v>931950</v>
      </c>
      <c r="H17" s="44">
        <v>931950</v>
      </c>
      <c r="I17" s="45">
        <v>4469916</v>
      </c>
      <c r="J17" s="41">
        <v>3981864</v>
      </c>
      <c r="K17" s="42">
        <v>4263312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931950</v>
      </c>
      <c r="G18" s="49">
        <f t="shared" si="2"/>
        <v>931950</v>
      </c>
      <c r="H18" s="52">
        <f t="shared" si="2"/>
        <v>931950</v>
      </c>
      <c r="I18" s="53">
        <f t="shared" si="2"/>
        <v>4469916</v>
      </c>
      <c r="J18" s="49">
        <f t="shared" si="2"/>
        <v>3981864</v>
      </c>
      <c r="K18" s="50">
        <f t="shared" si="2"/>
        <v>4263312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200000</v>
      </c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200000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-6534947</v>
      </c>
      <c r="D30" s="1">
        <v>-3917301</v>
      </c>
      <c r="E30" s="2">
        <v>-357280</v>
      </c>
      <c r="F30" s="3">
        <v>600000</v>
      </c>
      <c r="G30" s="1">
        <v>950000</v>
      </c>
      <c r="H30" s="4">
        <v>950000</v>
      </c>
      <c r="I30" s="5">
        <v>249996</v>
      </c>
      <c r="J30" s="1">
        <v>261504</v>
      </c>
      <c r="K30" s="2">
        <v>273264</v>
      </c>
    </row>
    <row r="31" spans="1:11" ht="13.15" customHeight="1" x14ac:dyDescent="0.25">
      <c r="A31" s="46" t="s">
        <v>44</v>
      </c>
      <c r="B31" s="28" t="s">
        <v>20</v>
      </c>
      <c r="C31" s="36">
        <v>58681</v>
      </c>
      <c r="D31" s="36">
        <v>68484</v>
      </c>
      <c r="E31" s="37">
        <v>27456</v>
      </c>
      <c r="F31" s="38">
        <v>280000</v>
      </c>
      <c r="G31" s="36">
        <v>115000</v>
      </c>
      <c r="H31" s="39">
        <v>115000</v>
      </c>
      <c r="I31" s="40">
        <v>50004</v>
      </c>
      <c r="J31" s="36">
        <v>52296</v>
      </c>
      <c r="K31" s="37">
        <v>54648</v>
      </c>
    </row>
    <row r="32" spans="1:11" ht="13.15" customHeight="1" x14ac:dyDescent="0.25">
      <c r="A32" s="46" t="s">
        <v>45</v>
      </c>
      <c r="B32" s="28" t="s">
        <v>20</v>
      </c>
      <c r="C32" s="36">
        <v>247968</v>
      </c>
      <c r="D32" s="36">
        <v>58413</v>
      </c>
      <c r="E32" s="37">
        <v>659580</v>
      </c>
      <c r="F32" s="38">
        <v>505000</v>
      </c>
      <c r="G32" s="36">
        <v>450000</v>
      </c>
      <c r="H32" s="39">
        <v>450000</v>
      </c>
      <c r="I32" s="40">
        <v>200004</v>
      </c>
      <c r="J32" s="36">
        <v>209196</v>
      </c>
      <c r="K32" s="37">
        <v>218616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>
        <v>1350000</v>
      </c>
      <c r="H33" s="39">
        <v>1350000</v>
      </c>
      <c r="I33" s="40">
        <v>3778512</v>
      </c>
      <c r="J33" s="36">
        <v>3590952</v>
      </c>
      <c r="K33" s="37">
        <v>3805812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7983243</v>
      </c>
      <c r="D40" s="29">
        <f t="shared" ref="D40:K40" si="7">D50+D53+D54+D57+D60+D61+SUM(D64:D70)+D73</f>
        <v>1313018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2377596</v>
      </c>
      <c r="J40" s="29">
        <f t="shared" si="7"/>
        <v>2118000</v>
      </c>
      <c r="K40" s="30">
        <f t="shared" si="7"/>
        <v>2267700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4884276</v>
      </c>
      <c r="D44" s="36">
        <v>-2667749</v>
      </c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>
        <v>2377596</v>
      </c>
      <c r="J45" s="36">
        <v>2118000</v>
      </c>
      <c r="K45" s="37">
        <v>2267700</v>
      </c>
    </row>
    <row r="46" spans="1:11" ht="13.15" customHeight="1" x14ac:dyDescent="0.25">
      <c r="A46" s="35" t="s">
        <v>25</v>
      </c>
      <c r="B46" s="28" t="s">
        <v>20</v>
      </c>
      <c r="C46" s="36">
        <v>3098967</v>
      </c>
      <c r="D46" s="36">
        <v>3980767</v>
      </c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7983243</v>
      </c>
      <c r="D50" s="29">
        <f t="shared" ref="D50:K50" si="8">SUM(D41:D49)</f>
        <v>1313018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2377596</v>
      </c>
      <c r="J50" s="29">
        <f t="shared" si="8"/>
        <v>2118000</v>
      </c>
      <c r="K50" s="30">
        <f t="shared" si="8"/>
        <v>2267700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17578233</v>
      </c>
      <c r="D75" s="29">
        <f t="shared" ref="D75:K75" si="14">D85+D88+D89+D92+D95+D96+SUM(D99:D105)+D108</f>
        <v>9591162</v>
      </c>
      <c r="E75" s="30">
        <f t="shared" si="14"/>
        <v>5757375</v>
      </c>
      <c r="F75" s="31">
        <f t="shared" si="14"/>
        <v>14687630</v>
      </c>
      <c r="G75" s="29">
        <f t="shared" si="14"/>
        <v>14687630</v>
      </c>
      <c r="H75" s="32">
        <f t="shared" si="14"/>
        <v>14687630</v>
      </c>
      <c r="I75" s="33">
        <f t="shared" si="14"/>
        <v>22609800</v>
      </c>
      <c r="J75" s="29">
        <f t="shared" si="14"/>
        <v>11051520</v>
      </c>
      <c r="K75" s="30">
        <f t="shared" si="14"/>
        <v>11604096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16019858</v>
      </c>
      <c r="D79" s="36">
        <v>3000943</v>
      </c>
      <c r="E79" s="37"/>
      <c r="F79" s="38">
        <v>4793607</v>
      </c>
      <c r="G79" s="36">
        <v>4793607</v>
      </c>
      <c r="H79" s="39">
        <v>4793607</v>
      </c>
      <c r="I79" s="40">
        <v>13807260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1558375</v>
      </c>
      <c r="D80" s="36">
        <v>6590219</v>
      </c>
      <c r="E80" s="37">
        <v>5757375</v>
      </c>
      <c r="F80" s="38">
        <v>9894023</v>
      </c>
      <c r="G80" s="36">
        <v>9894023</v>
      </c>
      <c r="H80" s="39">
        <v>9894023</v>
      </c>
      <c r="I80" s="40">
        <v>8802540</v>
      </c>
      <c r="J80" s="36">
        <v>11051520</v>
      </c>
      <c r="K80" s="37">
        <v>11604096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17578233</v>
      </c>
      <c r="D85" s="29">
        <f t="shared" ref="D85:K85" si="15">SUM(D76:D84)</f>
        <v>9591162</v>
      </c>
      <c r="E85" s="30">
        <f t="shared" si="15"/>
        <v>5757375</v>
      </c>
      <c r="F85" s="31">
        <f t="shared" si="15"/>
        <v>14687630</v>
      </c>
      <c r="G85" s="29">
        <f t="shared" si="15"/>
        <v>14687630</v>
      </c>
      <c r="H85" s="32">
        <f t="shared" si="15"/>
        <v>14687630</v>
      </c>
      <c r="I85" s="33">
        <f t="shared" si="15"/>
        <v>22609800</v>
      </c>
      <c r="J85" s="29">
        <f t="shared" si="15"/>
        <v>11051520</v>
      </c>
      <c r="K85" s="30">
        <f t="shared" si="15"/>
        <v>11604096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131220048</v>
      </c>
      <c r="D110" s="29">
        <f t="shared" ref="D110:K110" si="21">D120+D123+D124+D127+D130+D131+SUM(D134:D140)+D143</f>
        <v>29235531</v>
      </c>
      <c r="E110" s="30">
        <f t="shared" si="21"/>
        <v>8043114</v>
      </c>
      <c r="F110" s="31">
        <f t="shared" si="21"/>
        <v>50152649</v>
      </c>
      <c r="G110" s="29">
        <f t="shared" si="21"/>
        <v>51432649</v>
      </c>
      <c r="H110" s="32">
        <f t="shared" si="21"/>
        <v>51432649</v>
      </c>
      <c r="I110" s="33">
        <f t="shared" si="21"/>
        <v>60528216</v>
      </c>
      <c r="J110" s="29">
        <f t="shared" si="21"/>
        <v>45160692</v>
      </c>
      <c r="K110" s="30">
        <f t="shared" si="21"/>
        <v>47674632</v>
      </c>
    </row>
    <row r="111" spans="1:11" ht="13.15" customHeight="1" x14ac:dyDescent="0.25">
      <c r="A111" s="35" t="s">
        <v>19</v>
      </c>
      <c r="B111" s="28" t="s">
        <v>20</v>
      </c>
      <c r="C111" s="36">
        <v>40410937</v>
      </c>
      <c r="D111" s="36">
        <v>336164</v>
      </c>
      <c r="E111" s="37">
        <v>1457089</v>
      </c>
      <c r="F111" s="38">
        <v>9182670</v>
      </c>
      <c r="G111" s="36">
        <v>9182670</v>
      </c>
      <c r="H111" s="39">
        <v>9182670</v>
      </c>
      <c r="I111" s="40">
        <v>1769808</v>
      </c>
      <c r="J111" s="36">
        <v>1576572</v>
      </c>
      <c r="K111" s="37">
        <v>1688004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-2829</v>
      </c>
      <c r="D113" s="36">
        <v>1848846</v>
      </c>
      <c r="E113" s="37"/>
      <c r="F113" s="38"/>
      <c r="G113" s="36"/>
      <c r="H113" s="39"/>
      <c r="I113" s="40">
        <v>3900000</v>
      </c>
      <c r="J113" s="36">
        <v>3000000</v>
      </c>
      <c r="K113" s="37">
        <v>3000000</v>
      </c>
    </row>
    <row r="114" spans="1:11" ht="13.15" customHeight="1" x14ac:dyDescent="0.25">
      <c r="A114" s="35" t="s">
        <v>23</v>
      </c>
      <c r="B114" s="28" t="s">
        <v>20</v>
      </c>
      <c r="C114" s="36">
        <v>85739646</v>
      </c>
      <c r="D114" s="36">
        <v>17186615</v>
      </c>
      <c r="E114" s="37">
        <v>175859</v>
      </c>
      <c r="F114" s="38">
        <v>19001976</v>
      </c>
      <c r="G114" s="36">
        <v>19001976</v>
      </c>
      <c r="H114" s="39">
        <v>19001976</v>
      </c>
      <c r="I114" s="40">
        <v>23288460</v>
      </c>
      <c r="J114" s="36">
        <v>8948484</v>
      </c>
      <c r="K114" s="37">
        <v>9395904</v>
      </c>
    </row>
    <row r="115" spans="1:11" ht="13.15" customHeight="1" x14ac:dyDescent="0.25">
      <c r="A115" s="35" t="s">
        <v>24</v>
      </c>
      <c r="B115" s="28" t="s">
        <v>20</v>
      </c>
      <c r="C115" s="36">
        <v>8313063</v>
      </c>
      <c r="D115" s="36">
        <v>9673543</v>
      </c>
      <c r="E115" s="37">
        <v>6080410</v>
      </c>
      <c r="F115" s="38">
        <v>19451053</v>
      </c>
      <c r="G115" s="36">
        <v>19451053</v>
      </c>
      <c r="H115" s="39">
        <v>19451053</v>
      </c>
      <c r="I115" s="40">
        <v>22821516</v>
      </c>
      <c r="J115" s="36">
        <v>23539824</v>
      </c>
      <c r="K115" s="37">
        <v>24975072</v>
      </c>
    </row>
    <row r="116" spans="1:11" ht="13.15" customHeight="1" x14ac:dyDescent="0.25">
      <c r="A116" s="35" t="s">
        <v>25</v>
      </c>
      <c r="B116" s="28" t="s">
        <v>20</v>
      </c>
      <c r="C116" s="36">
        <v>2987529</v>
      </c>
      <c r="D116" s="36">
        <v>3980767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137448346</v>
      </c>
      <c r="D120" s="29">
        <f t="shared" ref="D120:K120" si="22">SUM(D111:D119)</f>
        <v>33025935</v>
      </c>
      <c r="E120" s="30">
        <f t="shared" si="22"/>
        <v>7713358</v>
      </c>
      <c r="F120" s="31">
        <f t="shared" si="22"/>
        <v>47635699</v>
      </c>
      <c r="G120" s="29">
        <f t="shared" si="22"/>
        <v>47635699</v>
      </c>
      <c r="H120" s="32">
        <f t="shared" si="22"/>
        <v>47635699</v>
      </c>
      <c r="I120" s="33">
        <f t="shared" si="22"/>
        <v>51779784</v>
      </c>
      <c r="J120" s="29">
        <f t="shared" si="22"/>
        <v>37064880</v>
      </c>
      <c r="K120" s="30">
        <f t="shared" si="22"/>
        <v>39058980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931950</v>
      </c>
      <c r="G122" s="41">
        <v>931950</v>
      </c>
      <c r="H122" s="44">
        <v>931950</v>
      </c>
      <c r="I122" s="45">
        <v>4469916</v>
      </c>
      <c r="J122" s="41">
        <v>3981864</v>
      </c>
      <c r="K122" s="42">
        <v>4263312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931950</v>
      </c>
      <c r="G123" s="49">
        <f t="shared" si="23"/>
        <v>931950</v>
      </c>
      <c r="H123" s="52">
        <f t="shared" si="23"/>
        <v>931950</v>
      </c>
      <c r="I123" s="53">
        <f t="shared" si="23"/>
        <v>4469916</v>
      </c>
      <c r="J123" s="49">
        <f t="shared" si="23"/>
        <v>3981864</v>
      </c>
      <c r="K123" s="50">
        <f t="shared" si="23"/>
        <v>4263312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200000</v>
      </c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200000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-6534947</v>
      </c>
      <c r="D135" s="1">
        <v>-3917301</v>
      </c>
      <c r="E135" s="2">
        <v>-357280</v>
      </c>
      <c r="F135" s="3">
        <v>600000</v>
      </c>
      <c r="G135" s="1">
        <v>950000</v>
      </c>
      <c r="H135" s="4">
        <v>950000</v>
      </c>
      <c r="I135" s="5">
        <v>249996</v>
      </c>
      <c r="J135" s="1">
        <v>261504</v>
      </c>
      <c r="K135" s="2">
        <v>273264</v>
      </c>
    </row>
    <row r="136" spans="1:11" ht="13.15" customHeight="1" x14ac:dyDescent="0.25">
      <c r="A136" s="46" t="s">
        <v>44</v>
      </c>
      <c r="B136" s="28" t="s">
        <v>20</v>
      </c>
      <c r="C136" s="36">
        <v>58681</v>
      </c>
      <c r="D136" s="36">
        <v>68484</v>
      </c>
      <c r="E136" s="37">
        <v>27456</v>
      </c>
      <c r="F136" s="38">
        <v>280000</v>
      </c>
      <c r="G136" s="36">
        <v>115000</v>
      </c>
      <c r="H136" s="39">
        <v>115000</v>
      </c>
      <c r="I136" s="40">
        <v>50004</v>
      </c>
      <c r="J136" s="36">
        <v>52296</v>
      </c>
      <c r="K136" s="37">
        <v>54648</v>
      </c>
    </row>
    <row r="137" spans="1:11" ht="13.15" customHeight="1" x14ac:dyDescent="0.25">
      <c r="A137" s="46" t="s">
        <v>45</v>
      </c>
      <c r="B137" s="28" t="s">
        <v>20</v>
      </c>
      <c r="C137" s="36">
        <v>247968</v>
      </c>
      <c r="D137" s="36">
        <v>58413</v>
      </c>
      <c r="E137" s="37">
        <v>659580</v>
      </c>
      <c r="F137" s="38">
        <v>505000</v>
      </c>
      <c r="G137" s="36">
        <v>450000</v>
      </c>
      <c r="H137" s="39">
        <v>450000</v>
      </c>
      <c r="I137" s="40">
        <v>200004</v>
      </c>
      <c r="J137" s="36">
        <v>209196</v>
      </c>
      <c r="K137" s="37">
        <v>218616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>
        <v>1350000</v>
      </c>
      <c r="H138" s="39">
        <v>1350000</v>
      </c>
      <c r="I138" s="40">
        <v>3778512</v>
      </c>
      <c r="J138" s="36">
        <v>3590952</v>
      </c>
      <c r="K138" s="37">
        <v>3805812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131220048</v>
      </c>
      <c r="D144" s="62">
        <f t="shared" si="28"/>
        <v>29235531</v>
      </c>
      <c r="E144" s="63">
        <f t="shared" si="28"/>
        <v>8043114</v>
      </c>
      <c r="F144" s="64">
        <f t="shared" si="28"/>
        <v>50152649</v>
      </c>
      <c r="G144" s="62">
        <f t="shared" si="28"/>
        <v>51432649</v>
      </c>
      <c r="H144" s="65">
        <f t="shared" si="28"/>
        <v>51432649</v>
      </c>
      <c r="I144" s="66">
        <f t="shared" si="28"/>
        <v>60528216</v>
      </c>
      <c r="J144" s="62">
        <f t="shared" si="28"/>
        <v>45160692</v>
      </c>
      <c r="K144" s="63">
        <f t="shared" si="28"/>
        <v>47674632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449694902</v>
      </c>
      <c r="D146" s="29">
        <f t="shared" ref="D146:K146" si="29">D156+D159+D160+D163+D166+D167+SUM(D170:D176)+D179</f>
        <v>430178348</v>
      </c>
      <c r="E146" s="30">
        <f t="shared" si="29"/>
        <v>413682510</v>
      </c>
      <c r="F146" s="31">
        <f t="shared" si="29"/>
        <v>699407693</v>
      </c>
      <c r="G146" s="29">
        <f t="shared" si="29"/>
        <v>698576920</v>
      </c>
      <c r="H146" s="32">
        <f t="shared" si="29"/>
        <v>698576920</v>
      </c>
      <c r="I146" s="33">
        <f t="shared" si="29"/>
        <v>696394731</v>
      </c>
      <c r="J146" s="29">
        <f t="shared" si="29"/>
        <v>670780671</v>
      </c>
      <c r="K146" s="30">
        <f t="shared" si="29"/>
        <v>644013963</v>
      </c>
    </row>
    <row r="147" spans="1:11" ht="13.15" customHeight="1" x14ac:dyDescent="0.25">
      <c r="A147" s="35" t="s">
        <v>19</v>
      </c>
      <c r="B147" s="28" t="s">
        <v>20</v>
      </c>
      <c r="C147" s="36">
        <v>100015755</v>
      </c>
      <c r="D147" s="36">
        <v>94751236</v>
      </c>
      <c r="E147" s="37">
        <v>90881806</v>
      </c>
      <c r="F147" s="38">
        <v>-3573764</v>
      </c>
      <c r="G147" s="36">
        <v>-3573764</v>
      </c>
      <c r="H147" s="39">
        <v>-3573764</v>
      </c>
      <c r="I147" s="40">
        <v>-3748884</v>
      </c>
      <c r="J147" s="36">
        <v>-7670208</v>
      </c>
      <c r="K147" s="37">
        <v>-11767992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34329843</v>
      </c>
      <c r="D149" s="36">
        <v>28773672</v>
      </c>
      <c r="E149" s="37">
        <v>21263180</v>
      </c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128935070</v>
      </c>
      <c r="D150" s="36">
        <v>124323425</v>
      </c>
      <c r="E150" s="37">
        <v>119468626</v>
      </c>
      <c r="F150" s="38">
        <v>-5631915</v>
      </c>
      <c r="G150" s="36">
        <v>-5819963</v>
      </c>
      <c r="H150" s="39">
        <v>-5819963</v>
      </c>
      <c r="I150" s="40">
        <v>-6105132</v>
      </c>
      <c r="J150" s="36">
        <v>-12491112</v>
      </c>
      <c r="K150" s="37">
        <v>-19164456</v>
      </c>
    </row>
    <row r="151" spans="1:11" ht="13.15" customHeight="1" x14ac:dyDescent="0.25">
      <c r="A151" s="35" t="s">
        <v>24</v>
      </c>
      <c r="B151" s="28" t="s">
        <v>20</v>
      </c>
      <c r="C151" s="36">
        <v>76937532</v>
      </c>
      <c r="D151" s="36">
        <v>72418000</v>
      </c>
      <c r="E151" s="37">
        <v>66127572</v>
      </c>
      <c r="F151" s="38">
        <v>-4647711</v>
      </c>
      <c r="G151" s="36">
        <v>-4879937</v>
      </c>
      <c r="H151" s="39">
        <v>-4879937</v>
      </c>
      <c r="I151" s="40">
        <v>-5119056</v>
      </c>
      <c r="J151" s="36">
        <v>-10473588</v>
      </c>
      <c r="K151" s="37">
        <v>-16069068</v>
      </c>
    </row>
    <row r="152" spans="1:11" ht="13.15" customHeight="1" x14ac:dyDescent="0.25">
      <c r="A152" s="35" t="s">
        <v>25</v>
      </c>
      <c r="B152" s="28" t="s">
        <v>20</v>
      </c>
      <c r="C152" s="36">
        <v>4667024</v>
      </c>
      <c r="D152" s="36">
        <v>8040593</v>
      </c>
      <c r="E152" s="37">
        <v>13837306</v>
      </c>
      <c r="F152" s="38">
        <v>-261995</v>
      </c>
      <c r="G152" s="36">
        <v>-261995</v>
      </c>
      <c r="H152" s="39">
        <v>-261995</v>
      </c>
      <c r="I152" s="40">
        <v>-274836</v>
      </c>
      <c r="J152" s="36">
        <v>-562308</v>
      </c>
      <c r="K152" s="37">
        <v>-862716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344885224</v>
      </c>
      <c r="D156" s="36">
        <f t="shared" ref="D156:K156" si="30">SUM(D147:D155)</f>
        <v>328306926</v>
      </c>
      <c r="E156" s="37">
        <f t="shared" si="30"/>
        <v>311578490</v>
      </c>
      <c r="F156" s="38">
        <f t="shared" si="30"/>
        <v>-14115385</v>
      </c>
      <c r="G156" s="36">
        <f t="shared" si="30"/>
        <v>-14535659</v>
      </c>
      <c r="H156" s="39">
        <f t="shared" si="30"/>
        <v>-14535659</v>
      </c>
      <c r="I156" s="40">
        <f t="shared" si="30"/>
        <v>-15247908</v>
      </c>
      <c r="J156" s="36">
        <f t="shared" si="30"/>
        <v>-31197216</v>
      </c>
      <c r="K156" s="37">
        <f t="shared" si="30"/>
        <v>-47864232</v>
      </c>
    </row>
    <row r="157" spans="1:11" ht="0.95" customHeight="1" x14ac:dyDescent="0.25">
      <c r="A157" s="47"/>
      <c r="B157" s="48" t="s">
        <v>20</v>
      </c>
      <c r="C157" s="36">
        <v>27420453</v>
      </c>
      <c r="D157" s="36">
        <v>24517986</v>
      </c>
      <c r="E157" s="37">
        <v>21301211</v>
      </c>
      <c r="F157" s="38">
        <v>-1199294</v>
      </c>
      <c r="G157" s="36">
        <v>-1199294</v>
      </c>
      <c r="H157" s="39">
        <v>-1199294</v>
      </c>
      <c r="I157" s="40">
        <v>-1258056</v>
      </c>
      <c r="J157" s="36">
        <v>-2573988</v>
      </c>
      <c r="K157" s="37">
        <v>-3949140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27420453</v>
      </c>
      <c r="D159" s="36">
        <v>24517986</v>
      </c>
      <c r="E159" s="37">
        <v>21301211</v>
      </c>
      <c r="F159" s="38">
        <v>-1199294</v>
      </c>
      <c r="G159" s="36">
        <v>-1199294</v>
      </c>
      <c r="H159" s="39">
        <v>-1199294</v>
      </c>
      <c r="I159" s="40">
        <v>-1258056</v>
      </c>
      <c r="J159" s="36">
        <v>-2573988</v>
      </c>
      <c r="K159" s="37">
        <v>-3949140</v>
      </c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51884574</v>
      </c>
      <c r="D161" s="1">
        <v>51884574</v>
      </c>
      <c r="E161" s="2">
        <v>54997648</v>
      </c>
      <c r="F161" s="3">
        <v>51884574</v>
      </c>
      <c r="G161" s="1">
        <v>51884574</v>
      </c>
      <c r="H161" s="4">
        <v>51884574</v>
      </c>
      <c r="I161" s="5">
        <v>51884574</v>
      </c>
      <c r="J161" s="1">
        <v>51884574</v>
      </c>
      <c r="K161" s="2">
        <v>51884574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51884574</v>
      </c>
      <c r="D163" s="36">
        <v>51884574</v>
      </c>
      <c r="E163" s="37">
        <v>54997648</v>
      </c>
      <c r="F163" s="38">
        <v>51884574</v>
      </c>
      <c r="G163" s="36">
        <v>51884574</v>
      </c>
      <c r="H163" s="39">
        <v>51884574</v>
      </c>
      <c r="I163" s="40">
        <v>51884574</v>
      </c>
      <c r="J163" s="36">
        <v>51884574</v>
      </c>
      <c r="K163" s="37">
        <v>51884574</v>
      </c>
    </row>
    <row r="164" spans="1:11" ht="0.95" customHeight="1" x14ac:dyDescent="0.25">
      <c r="A164" s="47"/>
      <c r="B164" s="48" t="s">
        <v>20</v>
      </c>
      <c r="C164" s="36">
        <v>4858783</v>
      </c>
      <c r="D164" s="36">
        <v>4860255</v>
      </c>
      <c r="E164" s="37">
        <v>4538795</v>
      </c>
      <c r="F164" s="38">
        <v>-5647015</v>
      </c>
      <c r="G164" s="36">
        <v>-5999449</v>
      </c>
      <c r="H164" s="39">
        <v>-5999449</v>
      </c>
      <c r="I164" s="40">
        <v>-6293412</v>
      </c>
      <c r="J164" s="36">
        <v>-12876312</v>
      </c>
      <c r="K164" s="37">
        <v>-19755456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4858783</v>
      </c>
      <c r="D166" s="36">
        <v>4860255</v>
      </c>
      <c r="E166" s="37">
        <v>4538795</v>
      </c>
      <c r="F166" s="38">
        <v>-5647015</v>
      </c>
      <c r="G166" s="36">
        <v>-5999449</v>
      </c>
      <c r="H166" s="39">
        <v>-5999449</v>
      </c>
      <c r="I166" s="40">
        <v>-6293412</v>
      </c>
      <c r="J166" s="36">
        <v>-12876312</v>
      </c>
      <c r="K166" s="37">
        <v>-19755456</v>
      </c>
    </row>
    <row r="167" spans="1:11" ht="13.15" customHeight="1" x14ac:dyDescent="0.25">
      <c r="A167" s="46" t="s">
        <v>39</v>
      </c>
      <c r="B167" s="28" t="s">
        <v>20</v>
      </c>
      <c r="C167" s="36">
        <v>173400</v>
      </c>
      <c r="D167" s="36">
        <v>158280</v>
      </c>
      <c r="E167" s="37">
        <v>116210</v>
      </c>
      <c r="F167" s="38">
        <v>158280</v>
      </c>
      <c r="G167" s="36">
        <v>158280</v>
      </c>
      <c r="H167" s="39">
        <v>158280</v>
      </c>
      <c r="I167" s="40">
        <v>158280</v>
      </c>
      <c r="J167" s="36">
        <v>158280</v>
      </c>
      <c r="K167" s="37">
        <v>158280</v>
      </c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338237</v>
      </c>
      <c r="D171" s="1">
        <v>230406</v>
      </c>
      <c r="E171" s="2">
        <v>-126875</v>
      </c>
      <c r="F171" s="3">
        <v>-131949</v>
      </c>
      <c r="G171" s="1">
        <v>-481949</v>
      </c>
      <c r="H171" s="4">
        <v>-481949</v>
      </c>
      <c r="I171" s="5">
        <v>-481104</v>
      </c>
      <c r="J171" s="1">
        <v>-984336</v>
      </c>
      <c r="K171" s="2">
        <v>-1510212</v>
      </c>
    </row>
    <row r="172" spans="1:11" ht="13.15" customHeight="1" x14ac:dyDescent="0.25">
      <c r="A172" s="46" t="s">
        <v>44</v>
      </c>
      <c r="B172" s="28" t="s">
        <v>20</v>
      </c>
      <c r="C172" s="36">
        <v>1386758</v>
      </c>
      <c r="D172" s="36">
        <v>1455243</v>
      </c>
      <c r="E172" s="37">
        <v>1482699</v>
      </c>
      <c r="F172" s="38">
        <v>-338218</v>
      </c>
      <c r="G172" s="36">
        <v>196782</v>
      </c>
      <c r="H172" s="39">
        <v>196782</v>
      </c>
      <c r="I172" s="40">
        <v>-635220</v>
      </c>
      <c r="J172" s="36">
        <v>-1299672</v>
      </c>
      <c r="K172" s="37">
        <v>-1994028</v>
      </c>
    </row>
    <row r="173" spans="1:11" ht="13.15" customHeight="1" x14ac:dyDescent="0.25">
      <c r="A173" s="46" t="s">
        <v>45</v>
      </c>
      <c r="B173" s="28" t="s">
        <v>20</v>
      </c>
      <c r="C173" s="36">
        <v>927528</v>
      </c>
      <c r="D173" s="36">
        <v>985941</v>
      </c>
      <c r="E173" s="37">
        <v>1645521</v>
      </c>
      <c r="F173" s="38">
        <v>469126</v>
      </c>
      <c r="G173" s="36">
        <v>414126</v>
      </c>
      <c r="H173" s="39">
        <v>414126</v>
      </c>
      <c r="I173" s="40">
        <v>162372</v>
      </c>
      <c r="J173" s="36">
        <v>332208</v>
      </c>
      <c r="K173" s="37">
        <v>509688</v>
      </c>
    </row>
    <row r="174" spans="1:11" ht="13.15" customHeight="1" x14ac:dyDescent="0.25">
      <c r="A174" s="46" t="s">
        <v>46</v>
      </c>
      <c r="B174" s="48" t="s">
        <v>20</v>
      </c>
      <c r="C174" s="36">
        <v>2284168</v>
      </c>
      <c r="D174" s="36">
        <v>2242960</v>
      </c>
      <c r="E174" s="37">
        <v>2624481</v>
      </c>
      <c r="F174" s="38">
        <v>668327574</v>
      </c>
      <c r="G174" s="36">
        <v>668139509</v>
      </c>
      <c r="H174" s="39">
        <v>668139509</v>
      </c>
      <c r="I174" s="40">
        <v>668105205</v>
      </c>
      <c r="J174" s="36">
        <v>667337133</v>
      </c>
      <c r="K174" s="37">
        <v>666534489</v>
      </c>
    </row>
    <row r="175" spans="1:11" ht="13.15" customHeight="1" x14ac:dyDescent="0.25">
      <c r="A175" s="46" t="s">
        <v>47</v>
      </c>
      <c r="B175" s="28" t="s">
        <v>20</v>
      </c>
      <c r="C175" s="36">
        <v>15535777</v>
      </c>
      <c r="D175" s="36">
        <v>15535777</v>
      </c>
      <c r="E175" s="37">
        <v>15524330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449694902</v>
      </c>
      <c r="D180" s="62">
        <f t="shared" ref="D180:K180" si="31">D156+D159+D160+D163+D166+D167+SUM(D170:D176)+D179</f>
        <v>430178348</v>
      </c>
      <c r="E180" s="63">
        <f t="shared" si="31"/>
        <v>413682510</v>
      </c>
      <c r="F180" s="64">
        <f t="shared" si="31"/>
        <v>699407693</v>
      </c>
      <c r="G180" s="62">
        <f t="shared" si="31"/>
        <v>698576920</v>
      </c>
      <c r="H180" s="65">
        <f t="shared" si="31"/>
        <v>698576920</v>
      </c>
      <c r="I180" s="66">
        <f t="shared" si="31"/>
        <v>696394731</v>
      </c>
      <c r="J180" s="62">
        <f t="shared" si="31"/>
        <v>670780671</v>
      </c>
      <c r="K180" s="63">
        <f t="shared" si="31"/>
        <v>644013963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26933847</v>
      </c>
      <c r="D183" s="36">
        <v>27262022</v>
      </c>
      <c r="E183" s="37">
        <v>26806569</v>
      </c>
      <c r="F183" s="38">
        <v>23059670</v>
      </c>
      <c r="G183" s="36">
        <v>23820443</v>
      </c>
      <c r="H183" s="39">
        <v>23820443</v>
      </c>
      <c r="I183" s="40">
        <v>24987636</v>
      </c>
      <c r="J183" s="36">
        <v>26137056</v>
      </c>
      <c r="K183" s="37">
        <v>27313236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6845341</v>
      </c>
      <c r="D184" s="29">
        <f t="shared" ref="D184:K184" si="32">D194+D197+D198+D201+D204+D205+SUM(D208:D214)+D217</f>
        <v>5333534</v>
      </c>
      <c r="E184" s="30">
        <f t="shared" si="32"/>
        <v>2653355</v>
      </c>
      <c r="F184" s="31">
        <f t="shared" si="32"/>
        <v>5485209</v>
      </c>
      <c r="G184" s="29">
        <f t="shared" si="32"/>
        <v>2295632</v>
      </c>
      <c r="H184" s="32">
        <f t="shared" si="32"/>
        <v>2295632</v>
      </c>
      <c r="I184" s="33">
        <f t="shared" si="32"/>
        <v>2939952</v>
      </c>
      <c r="J184" s="29">
        <f t="shared" si="32"/>
        <v>3075288</v>
      </c>
      <c r="K184" s="30">
        <f t="shared" si="32"/>
        <v>3213648</v>
      </c>
    </row>
    <row r="185" spans="1:11" ht="13.15" customHeight="1" x14ac:dyDescent="0.25">
      <c r="A185" s="35" t="s">
        <v>19</v>
      </c>
      <c r="B185" s="28" t="s">
        <v>20</v>
      </c>
      <c r="C185" s="36">
        <v>2834685</v>
      </c>
      <c r="D185" s="36">
        <v>1109032</v>
      </c>
      <c r="E185" s="37">
        <v>1123818</v>
      </c>
      <c r="F185" s="38">
        <v>270000</v>
      </c>
      <c r="G185" s="36">
        <v>535632</v>
      </c>
      <c r="H185" s="39">
        <v>535632</v>
      </c>
      <c r="I185" s="40">
        <v>300000</v>
      </c>
      <c r="J185" s="36">
        <v>313800</v>
      </c>
      <c r="K185" s="37">
        <v>327924</v>
      </c>
    </row>
    <row r="186" spans="1:11" ht="13.15" customHeight="1" x14ac:dyDescent="0.25">
      <c r="A186" s="35" t="s">
        <v>21</v>
      </c>
      <c r="B186" s="28" t="s">
        <v>20</v>
      </c>
      <c r="C186" s="36">
        <v>-184855</v>
      </c>
      <c r="D186" s="36">
        <v>15335</v>
      </c>
      <c r="E186" s="37">
        <v>-130882</v>
      </c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1053972</v>
      </c>
      <c r="D187" s="36">
        <v>1247955</v>
      </c>
      <c r="E187" s="37">
        <v>280930</v>
      </c>
      <c r="F187" s="38">
        <v>120000</v>
      </c>
      <c r="G187" s="36">
        <v>120000</v>
      </c>
      <c r="H187" s="39">
        <v>120000</v>
      </c>
      <c r="I187" s="40">
        <v>500004</v>
      </c>
      <c r="J187" s="36">
        <v>522996</v>
      </c>
      <c r="K187" s="37">
        <v>546540</v>
      </c>
    </row>
    <row r="188" spans="1:11" ht="13.15" customHeight="1" x14ac:dyDescent="0.25">
      <c r="A188" s="35" t="s">
        <v>23</v>
      </c>
      <c r="B188" s="28" t="s">
        <v>20</v>
      </c>
      <c r="C188" s="36">
        <v>1018064</v>
      </c>
      <c r="D188" s="36">
        <v>85061</v>
      </c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1523100</v>
      </c>
      <c r="D189" s="36">
        <v>28988</v>
      </c>
      <c r="E189" s="37">
        <v>87967</v>
      </c>
      <c r="F189" s="38">
        <v>780000</v>
      </c>
      <c r="G189" s="36">
        <v>230000</v>
      </c>
      <c r="H189" s="39">
        <v>230000</v>
      </c>
      <c r="I189" s="40">
        <v>199980</v>
      </c>
      <c r="J189" s="36">
        <v>209220</v>
      </c>
      <c r="K189" s="37">
        <v>218616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6244966</v>
      </c>
      <c r="D194" s="29">
        <f t="shared" ref="D194:K194" si="33">SUM(D185:D193)</f>
        <v>2486371</v>
      </c>
      <c r="E194" s="30">
        <f t="shared" si="33"/>
        <v>1361833</v>
      </c>
      <c r="F194" s="31">
        <f t="shared" si="33"/>
        <v>1170000</v>
      </c>
      <c r="G194" s="29">
        <f t="shared" si="33"/>
        <v>885632</v>
      </c>
      <c r="H194" s="32">
        <f t="shared" si="33"/>
        <v>885632</v>
      </c>
      <c r="I194" s="33">
        <f t="shared" si="33"/>
        <v>999984</v>
      </c>
      <c r="J194" s="29">
        <f t="shared" si="33"/>
        <v>1046016</v>
      </c>
      <c r="K194" s="30">
        <f t="shared" si="33"/>
        <v>1093080</v>
      </c>
    </row>
    <row r="195" spans="1:11" ht="13.15" customHeight="1" x14ac:dyDescent="0.25">
      <c r="A195" s="47" t="s">
        <v>31</v>
      </c>
      <c r="B195" s="48" t="s">
        <v>20</v>
      </c>
      <c r="C195" s="36">
        <v>84239</v>
      </c>
      <c r="D195" s="36">
        <v>143350</v>
      </c>
      <c r="E195" s="37">
        <v>172021</v>
      </c>
      <c r="F195" s="38">
        <v>750000</v>
      </c>
      <c r="G195" s="36">
        <v>100000</v>
      </c>
      <c r="H195" s="39">
        <v>100000</v>
      </c>
      <c r="I195" s="40">
        <v>279996</v>
      </c>
      <c r="J195" s="36">
        <v>292884</v>
      </c>
      <c r="K195" s="37">
        <v>306060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84239</v>
      </c>
      <c r="D197" s="49">
        <f t="shared" si="34"/>
        <v>143350</v>
      </c>
      <c r="E197" s="50">
        <f t="shared" si="34"/>
        <v>172021</v>
      </c>
      <c r="F197" s="51">
        <f t="shared" si="34"/>
        <v>750000</v>
      </c>
      <c r="G197" s="49">
        <f t="shared" si="34"/>
        <v>100000</v>
      </c>
      <c r="H197" s="52">
        <f t="shared" si="34"/>
        <v>100000</v>
      </c>
      <c r="I197" s="53">
        <f t="shared" si="34"/>
        <v>279996</v>
      </c>
      <c r="J197" s="49">
        <f t="shared" si="34"/>
        <v>292884</v>
      </c>
      <c r="K197" s="50">
        <f t="shared" si="34"/>
        <v>306060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18467</v>
      </c>
      <c r="D202" s="36">
        <v>24416</v>
      </c>
      <c r="E202" s="37">
        <v>174592</v>
      </c>
      <c r="F202" s="38">
        <v>300000</v>
      </c>
      <c r="G202" s="36">
        <v>100000</v>
      </c>
      <c r="H202" s="39">
        <v>100000</v>
      </c>
      <c r="I202" s="40">
        <v>249996</v>
      </c>
      <c r="J202" s="36">
        <v>261504</v>
      </c>
      <c r="K202" s="37">
        <v>273264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18467</v>
      </c>
      <c r="D204" s="49">
        <f t="shared" si="36"/>
        <v>24416</v>
      </c>
      <c r="E204" s="50">
        <f t="shared" si="36"/>
        <v>174592</v>
      </c>
      <c r="F204" s="51">
        <f t="shared" si="36"/>
        <v>300000</v>
      </c>
      <c r="G204" s="49">
        <f t="shared" si="36"/>
        <v>100000</v>
      </c>
      <c r="H204" s="52">
        <f t="shared" si="36"/>
        <v>100000</v>
      </c>
      <c r="I204" s="53">
        <f t="shared" si="36"/>
        <v>249996</v>
      </c>
      <c r="J204" s="49">
        <f t="shared" si="36"/>
        <v>261504</v>
      </c>
      <c r="K204" s="50">
        <f t="shared" si="36"/>
        <v>273264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348</v>
      </c>
      <c r="D210" s="36">
        <v>253515</v>
      </c>
      <c r="E210" s="37">
        <v>8505</v>
      </c>
      <c r="F210" s="38">
        <v>15000</v>
      </c>
      <c r="G210" s="36">
        <v>10000</v>
      </c>
      <c r="H210" s="39">
        <v>10000</v>
      </c>
      <c r="I210" s="40">
        <v>9996</v>
      </c>
      <c r="J210" s="36">
        <v>10464</v>
      </c>
      <c r="K210" s="37">
        <v>10932</v>
      </c>
    </row>
    <row r="211" spans="1:11" ht="13.15" customHeight="1" x14ac:dyDescent="0.25">
      <c r="A211" s="46" t="s">
        <v>45</v>
      </c>
      <c r="B211" s="28" t="s">
        <v>20</v>
      </c>
      <c r="C211" s="36">
        <v>497321</v>
      </c>
      <c r="D211" s="36">
        <v>545941</v>
      </c>
      <c r="E211" s="37">
        <v>629288</v>
      </c>
      <c r="F211" s="38">
        <v>2845209</v>
      </c>
      <c r="G211" s="36">
        <v>730000</v>
      </c>
      <c r="H211" s="39">
        <v>730000</v>
      </c>
      <c r="I211" s="40">
        <v>729996</v>
      </c>
      <c r="J211" s="36">
        <v>763584</v>
      </c>
      <c r="K211" s="37">
        <v>797952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1879941</v>
      </c>
      <c r="E212" s="37">
        <v>307116</v>
      </c>
      <c r="F212" s="38">
        <v>405000</v>
      </c>
      <c r="G212" s="36">
        <v>470000</v>
      </c>
      <c r="H212" s="39">
        <v>470000</v>
      </c>
      <c r="I212" s="40">
        <v>669984</v>
      </c>
      <c r="J212" s="36">
        <v>700836</v>
      </c>
      <c r="K212" s="37">
        <v>732360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33779188</v>
      </c>
      <c r="D219" s="62">
        <f t="shared" si="39"/>
        <v>32595556</v>
      </c>
      <c r="E219" s="63">
        <f t="shared" si="39"/>
        <v>29459924</v>
      </c>
      <c r="F219" s="64">
        <f t="shared" si="39"/>
        <v>28544879</v>
      </c>
      <c r="G219" s="62">
        <f t="shared" si="39"/>
        <v>26116075</v>
      </c>
      <c r="H219" s="65">
        <f t="shared" si="39"/>
        <v>26116075</v>
      </c>
      <c r="I219" s="66">
        <f t="shared" si="39"/>
        <v>27927588</v>
      </c>
      <c r="J219" s="62">
        <f t="shared" si="39"/>
        <v>29212344</v>
      </c>
      <c r="K219" s="63">
        <f t="shared" si="39"/>
        <v>30526884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0.19479855700098508</v>
      </c>
      <c r="D221" s="6">
        <f t="shared" si="40"/>
        <v>0.37297697791088524</v>
      </c>
      <c r="E221" s="7">
        <f t="shared" si="40"/>
        <v>0.71581417346565024</v>
      </c>
      <c r="F221" s="8">
        <f t="shared" si="40"/>
        <v>0.29285850882971304</v>
      </c>
      <c r="G221" s="6">
        <f t="shared" si="40"/>
        <v>0.28557016380781786</v>
      </c>
      <c r="H221" s="9">
        <f t="shared" si="40"/>
        <v>0.28557016380781786</v>
      </c>
      <c r="I221" s="10">
        <f t="shared" si="40"/>
        <v>0.41282227779520214</v>
      </c>
      <c r="J221" s="6">
        <f t="shared" si="40"/>
        <v>0.29161466347769871</v>
      </c>
      <c r="K221" s="7">
        <f t="shared" si="40"/>
        <v>0.29096807711069483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0.94904660296020837</v>
      </c>
      <c r="D222" s="6">
        <f t="shared" si="41"/>
        <v>0.39997693494635139</v>
      </c>
      <c r="E222" s="7">
        <f t="shared" si="41"/>
        <v>0.2147747815097113</v>
      </c>
      <c r="F222" s="8">
        <f t="shared" si="41"/>
        <v>0.63694016436488465</v>
      </c>
      <c r="G222" s="6">
        <f t="shared" si="41"/>
        <v>0.61659768460225528</v>
      </c>
      <c r="H222" s="9">
        <f t="shared" si="41"/>
        <v>0.61659768460225528</v>
      </c>
      <c r="I222" s="10">
        <f t="shared" si="41"/>
        <v>0.99999039524987476</v>
      </c>
      <c r="J222" s="6">
        <f t="shared" si="41"/>
        <v>0.50386393938169627</v>
      </c>
      <c r="K222" s="7">
        <f t="shared" si="41"/>
        <v>0.50787815841374495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1.5228061326419042E-2</v>
      </c>
      <c r="D223" s="6">
        <f t="shared" si="42"/>
        <v>1.2402988597267047E-2</v>
      </c>
      <c r="E223" s="7">
        <f t="shared" si="42"/>
        <v>6.4157911319176631E-3</v>
      </c>
      <c r="F223" s="8">
        <f t="shared" si="42"/>
        <v>7.8444241754408173E-3</v>
      </c>
      <c r="G223" s="6">
        <f t="shared" si="42"/>
        <v>3.2868996738116842E-3</v>
      </c>
      <c r="H223" s="9">
        <f t="shared" si="42"/>
        <v>3.2868996738116842E-3</v>
      </c>
      <c r="I223" s="10">
        <f t="shared" si="42"/>
        <v>4.2226344164792949E-3</v>
      </c>
      <c r="J223" s="6">
        <f t="shared" si="42"/>
        <v>4.5857222205394569E-3</v>
      </c>
      <c r="K223" s="7">
        <f t="shared" si="42"/>
        <v>4.991255159892718E-3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7.2091806189061899E-2</v>
      </c>
      <c r="D224" s="6">
        <f t="shared" si="43"/>
        <v>3.776036331402096E-2</v>
      </c>
      <c r="E224" s="7">
        <f t="shared" si="43"/>
        <v>2.0337077755126567E-2</v>
      </c>
      <c r="F224" s="8">
        <f t="shared" si="43"/>
        <v>2.8849275558848413E-2</v>
      </c>
      <c r="G224" s="6">
        <f t="shared" si="43"/>
        <v>2.431673644907301E-2</v>
      </c>
      <c r="H224" s="9">
        <f t="shared" si="43"/>
        <v>2.431673644907301E-2</v>
      </c>
      <c r="I224" s="10">
        <f t="shared" si="43"/>
        <v>4.01118728556773E-2</v>
      </c>
      <c r="J224" s="6">
        <f t="shared" si="43"/>
        <v>2.4223479886760893E-2</v>
      </c>
      <c r="K224" s="7">
        <f t="shared" si="43"/>
        <v>2.6536139155270918E-2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0</v>
      </c>
      <c r="E5" s="30">
        <f t="shared" si="0"/>
        <v>0</v>
      </c>
      <c r="F5" s="31">
        <f t="shared" si="0"/>
        <v>23969000</v>
      </c>
      <c r="G5" s="29">
        <f t="shared" si="0"/>
        <v>23969000</v>
      </c>
      <c r="H5" s="32">
        <f t="shared" si="0"/>
        <v>23969000</v>
      </c>
      <c r="I5" s="33">
        <f t="shared" si="0"/>
        <v>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23969000</v>
      </c>
      <c r="G8" s="36">
        <v>23969000</v>
      </c>
      <c r="H8" s="39">
        <v>23969000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23969000</v>
      </c>
      <c r="G15" s="29">
        <f t="shared" si="1"/>
        <v>23969000</v>
      </c>
      <c r="H15" s="32">
        <f t="shared" si="1"/>
        <v>23969000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407916</v>
      </c>
      <c r="D40" s="29">
        <f t="shared" ref="D40:K40" si="7">D50+D53+D54+D57+D60+D61+SUM(D64:D70)+D73</f>
        <v>1419639</v>
      </c>
      <c r="E40" s="30">
        <f t="shared" si="7"/>
        <v>2279907</v>
      </c>
      <c r="F40" s="31">
        <f t="shared" si="7"/>
        <v>70000</v>
      </c>
      <c r="G40" s="29">
        <f t="shared" si="7"/>
        <v>100000</v>
      </c>
      <c r="H40" s="32">
        <f t="shared" si="7"/>
        <v>100000</v>
      </c>
      <c r="I40" s="33">
        <f t="shared" si="7"/>
        <v>200000</v>
      </c>
      <c r="J40" s="29">
        <f t="shared" si="7"/>
        <v>200000</v>
      </c>
      <c r="K40" s="30">
        <f t="shared" si="7"/>
        <v>200000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13000</v>
      </c>
      <c r="D58" s="36">
        <v>13000</v>
      </c>
      <c r="E58" s="37">
        <v>13000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13000</v>
      </c>
      <c r="D60" s="49">
        <f t="shared" si="11"/>
        <v>13000</v>
      </c>
      <c r="E60" s="50">
        <f t="shared" si="11"/>
        <v>13000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385216</v>
      </c>
      <c r="D65" s="1">
        <v>774161</v>
      </c>
      <c r="E65" s="2">
        <v>982505</v>
      </c>
      <c r="F65" s="3">
        <v>70000</v>
      </c>
      <c r="G65" s="1">
        <v>100000</v>
      </c>
      <c r="H65" s="4">
        <v>100000</v>
      </c>
      <c r="I65" s="5">
        <v>200000</v>
      </c>
      <c r="J65" s="1">
        <v>200000</v>
      </c>
      <c r="K65" s="2">
        <v>200000</v>
      </c>
    </row>
    <row r="66" spans="1:11" ht="13.15" customHeight="1" x14ac:dyDescent="0.25">
      <c r="A66" s="46" t="s">
        <v>44</v>
      </c>
      <c r="B66" s="28" t="s">
        <v>20</v>
      </c>
      <c r="C66" s="36">
        <v>9700</v>
      </c>
      <c r="D66" s="36">
        <v>19113</v>
      </c>
      <c r="E66" s="37">
        <v>32865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>
        <v>613365</v>
      </c>
      <c r="E68" s="37">
        <v>1251537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407916</v>
      </c>
      <c r="D110" s="29">
        <f t="shared" ref="D110:K110" si="21">D120+D123+D124+D127+D130+D131+SUM(D134:D140)+D143</f>
        <v>1419639</v>
      </c>
      <c r="E110" s="30">
        <f t="shared" si="21"/>
        <v>2279907</v>
      </c>
      <c r="F110" s="31">
        <f t="shared" si="21"/>
        <v>24039000</v>
      </c>
      <c r="G110" s="29">
        <f t="shared" si="21"/>
        <v>24069000</v>
      </c>
      <c r="H110" s="32">
        <f t="shared" si="21"/>
        <v>24069000</v>
      </c>
      <c r="I110" s="33">
        <f t="shared" si="21"/>
        <v>200000</v>
      </c>
      <c r="J110" s="29">
        <f t="shared" si="21"/>
        <v>200000</v>
      </c>
      <c r="K110" s="30">
        <f t="shared" si="21"/>
        <v>200000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23969000</v>
      </c>
      <c r="G113" s="36">
        <v>23969000</v>
      </c>
      <c r="H113" s="39">
        <v>23969000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23969000</v>
      </c>
      <c r="G120" s="29">
        <f t="shared" si="22"/>
        <v>23969000</v>
      </c>
      <c r="H120" s="32">
        <f t="shared" si="22"/>
        <v>23969000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13000</v>
      </c>
      <c r="D128" s="36">
        <v>13000</v>
      </c>
      <c r="E128" s="37">
        <v>13000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13000</v>
      </c>
      <c r="D130" s="49">
        <f t="shared" si="25"/>
        <v>13000</v>
      </c>
      <c r="E130" s="50">
        <f t="shared" si="25"/>
        <v>13000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385216</v>
      </c>
      <c r="D135" s="1">
        <v>774161</v>
      </c>
      <c r="E135" s="2">
        <v>982505</v>
      </c>
      <c r="F135" s="3">
        <v>70000</v>
      </c>
      <c r="G135" s="1">
        <v>100000</v>
      </c>
      <c r="H135" s="4">
        <v>100000</v>
      </c>
      <c r="I135" s="5">
        <v>200000</v>
      </c>
      <c r="J135" s="1">
        <v>200000</v>
      </c>
      <c r="K135" s="2">
        <v>200000</v>
      </c>
    </row>
    <row r="136" spans="1:11" ht="13.15" customHeight="1" x14ac:dyDescent="0.25">
      <c r="A136" s="46" t="s">
        <v>44</v>
      </c>
      <c r="B136" s="28" t="s">
        <v>20</v>
      </c>
      <c r="C136" s="36">
        <v>9700</v>
      </c>
      <c r="D136" s="36">
        <v>19113</v>
      </c>
      <c r="E136" s="37">
        <v>32865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613365</v>
      </c>
      <c r="E138" s="37">
        <v>1251537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407916</v>
      </c>
      <c r="D144" s="62">
        <f t="shared" si="28"/>
        <v>1419639</v>
      </c>
      <c r="E144" s="63">
        <f t="shared" si="28"/>
        <v>2279907</v>
      </c>
      <c r="F144" s="64">
        <f t="shared" si="28"/>
        <v>24039000</v>
      </c>
      <c r="G144" s="62">
        <f t="shared" si="28"/>
        <v>24069000</v>
      </c>
      <c r="H144" s="65">
        <f t="shared" si="28"/>
        <v>24069000</v>
      </c>
      <c r="I144" s="66">
        <f t="shared" si="28"/>
        <v>200000</v>
      </c>
      <c r="J144" s="62">
        <f t="shared" si="28"/>
        <v>200000</v>
      </c>
      <c r="K144" s="63">
        <f t="shared" si="28"/>
        <v>200000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11215579</v>
      </c>
      <c r="D146" s="29">
        <f t="shared" ref="D146:K146" si="29">D156+D159+D160+D163+D166+D167+SUM(D170:D176)+D179</f>
        <v>10454219</v>
      </c>
      <c r="E146" s="30">
        <f t="shared" si="29"/>
        <v>9461418</v>
      </c>
      <c r="F146" s="31">
        <f t="shared" si="29"/>
        <v>23439000</v>
      </c>
      <c r="G146" s="29">
        <f t="shared" si="29"/>
        <v>23469000</v>
      </c>
      <c r="H146" s="32">
        <f t="shared" si="29"/>
        <v>23469000</v>
      </c>
      <c r="I146" s="33">
        <f t="shared" si="29"/>
        <v>-300000</v>
      </c>
      <c r="J146" s="29">
        <f t="shared" si="29"/>
        <v>-400000</v>
      </c>
      <c r="K146" s="30">
        <f t="shared" si="29"/>
        <v>-400000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23969000</v>
      </c>
      <c r="G149" s="36">
        <v>23969000</v>
      </c>
      <c r="H149" s="39">
        <v>23969000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23969000</v>
      </c>
      <c r="G156" s="36">
        <f t="shared" si="30"/>
        <v>23969000</v>
      </c>
      <c r="H156" s="39">
        <f t="shared" si="30"/>
        <v>23969000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8091496</v>
      </c>
      <c r="D164" s="36">
        <v>7532766</v>
      </c>
      <c r="E164" s="37">
        <v>6973136</v>
      </c>
      <c r="F164" s="38">
        <v>-200000</v>
      </c>
      <c r="G164" s="36">
        <v>-200000</v>
      </c>
      <c r="H164" s="39">
        <v>-200000</v>
      </c>
      <c r="I164" s="40">
        <v>-150000</v>
      </c>
      <c r="J164" s="36">
        <v>-200000</v>
      </c>
      <c r="K164" s="37">
        <v>-200000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8091496</v>
      </c>
      <c r="D166" s="36">
        <v>7532766</v>
      </c>
      <c r="E166" s="37">
        <v>6973136</v>
      </c>
      <c r="F166" s="38">
        <v>-200000</v>
      </c>
      <c r="G166" s="36">
        <v>-200000</v>
      </c>
      <c r="H166" s="39">
        <v>-200000</v>
      </c>
      <c r="I166" s="40">
        <v>-150000</v>
      </c>
      <c r="J166" s="36">
        <v>-200000</v>
      </c>
      <c r="K166" s="37">
        <v>-200000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816390</v>
      </c>
      <c r="D168" s="1">
        <v>408195</v>
      </c>
      <c r="E168" s="2">
        <v>2337</v>
      </c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816390</v>
      </c>
      <c r="D170" s="36">
        <v>408195</v>
      </c>
      <c r="E170" s="37">
        <v>2337</v>
      </c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784787</v>
      </c>
      <c r="D171" s="1">
        <v>959026</v>
      </c>
      <c r="E171" s="2">
        <v>1167370</v>
      </c>
      <c r="F171" s="3">
        <v>20000</v>
      </c>
      <c r="G171" s="1">
        <v>50000</v>
      </c>
      <c r="H171" s="4">
        <v>50000</v>
      </c>
      <c r="I171" s="5">
        <v>150000</v>
      </c>
      <c r="J171" s="1">
        <v>150000</v>
      </c>
      <c r="K171" s="2">
        <v>150000</v>
      </c>
    </row>
    <row r="172" spans="1:11" ht="13.15" customHeight="1" x14ac:dyDescent="0.25">
      <c r="A172" s="46" t="s">
        <v>44</v>
      </c>
      <c r="B172" s="28" t="s">
        <v>20</v>
      </c>
      <c r="C172" s="36">
        <v>678394</v>
      </c>
      <c r="D172" s="36">
        <v>465484</v>
      </c>
      <c r="E172" s="37">
        <v>357999</v>
      </c>
      <c r="F172" s="38">
        <v>-100000</v>
      </c>
      <c r="G172" s="36">
        <v>-100000</v>
      </c>
      <c r="H172" s="39">
        <v>-100000</v>
      </c>
      <c r="I172" s="40">
        <v>-100000</v>
      </c>
      <c r="J172" s="36">
        <v>-100000</v>
      </c>
      <c r="K172" s="37">
        <v>-100000</v>
      </c>
    </row>
    <row r="173" spans="1:11" ht="13.15" customHeight="1" x14ac:dyDescent="0.25">
      <c r="A173" s="46" t="s">
        <v>45</v>
      </c>
      <c r="B173" s="28" t="s">
        <v>20</v>
      </c>
      <c r="C173" s="36">
        <v>174193</v>
      </c>
      <c r="D173" s="36">
        <v>43719</v>
      </c>
      <c r="E173" s="37">
        <v>20</v>
      </c>
      <c r="F173" s="38">
        <v>-150000</v>
      </c>
      <c r="G173" s="36">
        <v>-150000</v>
      </c>
      <c r="H173" s="39">
        <v>-150000</v>
      </c>
      <c r="I173" s="40">
        <v>-100000</v>
      </c>
      <c r="J173" s="36">
        <v>-150000</v>
      </c>
      <c r="K173" s="37">
        <v>-150000</v>
      </c>
    </row>
    <row r="174" spans="1:11" ht="13.15" customHeight="1" x14ac:dyDescent="0.25">
      <c r="A174" s="46" t="s">
        <v>46</v>
      </c>
      <c r="B174" s="48" t="s">
        <v>20</v>
      </c>
      <c r="C174" s="36">
        <v>670319</v>
      </c>
      <c r="D174" s="36">
        <v>1045029</v>
      </c>
      <c r="E174" s="37">
        <v>960556</v>
      </c>
      <c r="F174" s="38">
        <v>-100000</v>
      </c>
      <c r="G174" s="36">
        <v>-100000</v>
      </c>
      <c r="H174" s="39">
        <v>-100000</v>
      </c>
      <c r="I174" s="40">
        <v>-100000</v>
      </c>
      <c r="J174" s="36">
        <v>-100000</v>
      </c>
      <c r="K174" s="37">
        <v>-100000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11215579</v>
      </c>
      <c r="D180" s="62">
        <f t="shared" ref="D180:K180" si="31">D156+D159+D160+D163+D166+D167+SUM(D170:D176)+D179</f>
        <v>10454219</v>
      </c>
      <c r="E180" s="63">
        <f t="shared" si="31"/>
        <v>9461418</v>
      </c>
      <c r="F180" s="64">
        <f t="shared" si="31"/>
        <v>23439000</v>
      </c>
      <c r="G180" s="62">
        <f t="shared" si="31"/>
        <v>23469000</v>
      </c>
      <c r="H180" s="65">
        <f t="shared" si="31"/>
        <v>23469000</v>
      </c>
      <c r="I180" s="66">
        <f t="shared" si="31"/>
        <v>-300000</v>
      </c>
      <c r="J180" s="62">
        <f t="shared" si="31"/>
        <v>-400000</v>
      </c>
      <c r="K180" s="63">
        <f t="shared" si="31"/>
        <v>-400000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1959745</v>
      </c>
      <c r="D183" s="36">
        <v>1763620</v>
      </c>
      <c r="E183" s="37">
        <v>1605873</v>
      </c>
      <c r="F183" s="38">
        <v>600000</v>
      </c>
      <c r="G183" s="36">
        <v>600000</v>
      </c>
      <c r="H183" s="39">
        <v>600000</v>
      </c>
      <c r="I183" s="40">
        <v>500000</v>
      </c>
      <c r="J183" s="36">
        <v>600000</v>
      </c>
      <c r="K183" s="37">
        <v>600000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348184</v>
      </c>
      <c r="E184" s="30">
        <f t="shared" si="32"/>
        <v>147245</v>
      </c>
      <c r="F184" s="31">
        <f t="shared" si="32"/>
        <v>190000</v>
      </c>
      <c r="G184" s="29">
        <f t="shared" si="32"/>
        <v>663577</v>
      </c>
      <c r="H184" s="32">
        <f t="shared" si="32"/>
        <v>663577</v>
      </c>
      <c r="I184" s="33">
        <f t="shared" si="32"/>
        <v>140000</v>
      </c>
      <c r="J184" s="29">
        <f t="shared" si="32"/>
        <v>160000</v>
      </c>
      <c r="K184" s="30">
        <f t="shared" si="32"/>
        <v>160000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107015</v>
      </c>
      <c r="E202" s="37">
        <v>4080</v>
      </c>
      <c r="F202" s="38">
        <v>100000</v>
      </c>
      <c r="G202" s="36">
        <v>390000</v>
      </c>
      <c r="H202" s="39">
        <v>390000</v>
      </c>
      <c r="I202" s="40">
        <v>50000</v>
      </c>
      <c r="J202" s="36">
        <v>50000</v>
      </c>
      <c r="K202" s="37">
        <v>50000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107015</v>
      </c>
      <c r="E204" s="50">
        <f t="shared" si="36"/>
        <v>4080</v>
      </c>
      <c r="F204" s="51">
        <f t="shared" si="36"/>
        <v>100000</v>
      </c>
      <c r="G204" s="49">
        <f t="shared" si="36"/>
        <v>390000</v>
      </c>
      <c r="H204" s="52">
        <f t="shared" si="36"/>
        <v>390000</v>
      </c>
      <c r="I204" s="53">
        <f t="shared" si="36"/>
        <v>50000</v>
      </c>
      <c r="J204" s="49">
        <f t="shared" si="36"/>
        <v>50000</v>
      </c>
      <c r="K204" s="50">
        <f t="shared" si="36"/>
        <v>50000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18033</v>
      </c>
      <c r="E210" s="37"/>
      <c r="F210" s="38">
        <v>80000</v>
      </c>
      <c r="G210" s="36">
        <v>215000</v>
      </c>
      <c r="H210" s="39">
        <v>215000</v>
      </c>
      <c r="I210" s="40">
        <v>50000</v>
      </c>
      <c r="J210" s="36">
        <v>70000</v>
      </c>
      <c r="K210" s="37">
        <v>70000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9614</v>
      </c>
      <c r="E211" s="37">
        <v>24677</v>
      </c>
      <c r="F211" s="38">
        <v>10000</v>
      </c>
      <c r="G211" s="36">
        <v>40000</v>
      </c>
      <c r="H211" s="39">
        <v>40000</v>
      </c>
      <c r="I211" s="40">
        <v>40000</v>
      </c>
      <c r="J211" s="36">
        <v>40000</v>
      </c>
      <c r="K211" s="37">
        <v>40000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213522</v>
      </c>
      <c r="E212" s="37">
        <v>118488</v>
      </c>
      <c r="F212" s="38"/>
      <c r="G212" s="36">
        <v>18577</v>
      </c>
      <c r="H212" s="39">
        <v>18577</v>
      </c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1959745</v>
      </c>
      <c r="D219" s="62">
        <f t="shared" si="39"/>
        <v>2111804</v>
      </c>
      <c r="E219" s="63">
        <f t="shared" si="39"/>
        <v>1753118</v>
      </c>
      <c r="F219" s="64">
        <f t="shared" si="39"/>
        <v>790000</v>
      </c>
      <c r="G219" s="62">
        <f t="shared" si="39"/>
        <v>1263577</v>
      </c>
      <c r="H219" s="65">
        <f t="shared" si="39"/>
        <v>1263577</v>
      </c>
      <c r="I219" s="66">
        <f t="shared" si="39"/>
        <v>640000</v>
      </c>
      <c r="J219" s="62">
        <f t="shared" si="39"/>
        <v>760000</v>
      </c>
      <c r="K219" s="63">
        <f t="shared" si="39"/>
        <v>760000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1</v>
      </c>
      <c r="D221" s="6">
        <f t="shared" si="40"/>
        <v>1</v>
      </c>
      <c r="E221" s="7">
        <f t="shared" si="40"/>
        <v>1</v>
      </c>
      <c r="F221" s="8">
        <f t="shared" si="40"/>
        <v>2.9119347726610924E-3</v>
      </c>
      <c r="G221" s="6">
        <f t="shared" si="40"/>
        <v>4.1547218413727199E-3</v>
      </c>
      <c r="H221" s="9">
        <f t="shared" si="40"/>
        <v>4.1547218413727199E-3</v>
      </c>
      <c r="I221" s="10">
        <f t="shared" si="40"/>
        <v>1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0.20814748857631987</v>
      </c>
      <c r="D222" s="6">
        <f t="shared" si="41"/>
        <v>0.80495741713067437</v>
      </c>
      <c r="E222" s="7">
        <f t="shared" si="41"/>
        <v>1.4197305764528079</v>
      </c>
      <c r="F222" s="8">
        <f t="shared" si="41"/>
        <v>0.11666666666666667</v>
      </c>
      <c r="G222" s="6">
        <f t="shared" si="41"/>
        <v>0.16666666666666666</v>
      </c>
      <c r="H222" s="9">
        <f t="shared" si="41"/>
        <v>0.16666666666666666</v>
      </c>
      <c r="I222" s="10">
        <f t="shared" si="41"/>
        <v>0.4</v>
      </c>
      <c r="J222" s="6">
        <f t="shared" si="41"/>
        <v>0.33333333333333331</v>
      </c>
      <c r="K222" s="7">
        <f t="shared" si="41"/>
        <v>0.33333333333333331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3.4658885943334397E-2</v>
      </c>
      <c r="E223" s="7">
        <f t="shared" si="42"/>
        <v>1.5566522794339111E-2</v>
      </c>
      <c r="F223" s="8">
        <f t="shared" si="42"/>
        <v>8.106147873202782E-3</v>
      </c>
      <c r="G223" s="6">
        <f t="shared" si="42"/>
        <v>2.8274617580638289E-2</v>
      </c>
      <c r="H223" s="9">
        <f t="shared" si="42"/>
        <v>2.8274617580638289E-2</v>
      </c>
      <c r="I223" s="10">
        <f t="shared" si="42"/>
        <v>-0.46666666666666667</v>
      </c>
      <c r="J223" s="6">
        <f t="shared" si="42"/>
        <v>-0.4</v>
      </c>
      <c r="K223" s="7">
        <f t="shared" si="42"/>
        <v>-0.4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3.9225751161941567E-2</v>
      </c>
      <c r="D224" s="6">
        <f t="shared" si="43"/>
        <v>0.17597240460504573</v>
      </c>
      <c r="E224" s="7">
        <f t="shared" si="43"/>
        <v>0.25659490599562473</v>
      </c>
      <c r="F224" s="8">
        <f t="shared" si="43"/>
        <v>1.1092623405435386E-2</v>
      </c>
      <c r="G224" s="6">
        <f t="shared" si="43"/>
        <v>3.2535557543994204E-2</v>
      </c>
      <c r="H224" s="9">
        <f t="shared" si="43"/>
        <v>3.2535557543994204E-2</v>
      </c>
      <c r="I224" s="10">
        <f t="shared" si="43"/>
        <v>-1.1333333333333333</v>
      </c>
      <c r="J224" s="6">
        <f t="shared" si="43"/>
        <v>-0.9</v>
      </c>
      <c r="K224" s="7">
        <f t="shared" si="43"/>
        <v>-0.9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659260773</v>
      </c>
      <c r="E5" s="30">
        <f t="shared" si="0"/>
        <v>659991140</v>
      </c>
      <c r="F5" s="31">
        <f t="shared" si="0"/>
        <v>74067765</v>
      </c>
      <c r="G5" s="29">
        <f t="shared" si="0"/>
        <v>68307566</v>
      </c>
      <c r="H5" s="32">
        <f t="shared" si="0"/>
        <v>68307566</v>
      </c>
      <c r="I5" s="33">
        <f t="shared" si="0"/>
        <v>91048822</v>
      </c>
      <c r="J5" s="29">
        <f t="shared" si="0"/>
        <v>5859661</v>
      </c>
      <c r="K5" s="30">
        <f t="shared" si="0"/>
        <v>4761430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416329842</v>
      </c>
      <c r="E6" s="37">
        <v>416329842</v>
      </c>
      <c r="F6" s="38"/>
      <c r="G6" s="36"/>
      <c r="H6" s="39"/>
      <c r="I6" s="40">
        <v>4671896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>
        <v>-206358066</v>
      </c>
      <c r="E7" s="37">
        <v>-206358066</v>
      </c>
      <c r="F7" s="38">
        <v>3746132</v>
      </c>
      <c r="G7" s="36">
        <v>3746132</v>
      </c>
      <c r="H7" s="39">
        <v>3746132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118852892</v>
      </c>
      <c r="E8" s="37">
        <v>119543500</v>
      </c>
      <c r="F8" s="38">
        <v>3825811</v>
      </c>
      <c r="G8" s="36">
        <v>3825811</v>
      </c>
      <c r="H8" s="39">
        <v>3825811</v>
      </c>
      <c r="I8" s="40">
        <v>20767267</v>
      </c>
      <c r="J8" s="36">
        <v>3478261</v>
      </c>
      <c r="K8" s="37">
        <v>3478261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8274237</v>
      </c>
      <c r="E9" s="37">
        <v>8274237</v>
      </c>
      <c r="F9" s="38">
        <v>31022415</v>
      </c>
      <c r="G9" s="36">
        <v>31022415</v>
      </c>
      <c r="H9" s="39">
        <v>31022415</v>
      </c>
      <c r="I9" s="40">
        <v>34782609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3866064</v>
      </c>
      <c r="E10" s="37">
        <v>3866064</v>
      </c>
      <c r="F10" s="38">
        <v>34245987</v>
      </c>
      <c r="G10" s="36">
        <v>28485788</v>
      </c>
      <c r="H10" s="39">
        <v>28485788</v>
      </c>
      <c r="I10" s="40">
        <v>23380273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4342441</v>
      </c>
      <c r="E11" s="37">
        <v>4342441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345307410</v>
      </c>
      <c r="E15" s="30">
        <f t="shared" si="1"/>
        <v>345998018</v>
      </c>
      <c r="F15" s="31">
        <f t="shared" si="1"/>
        <v>72840345</v>
      </c>
      <c r="G15" s="29">
        <f t="shared" si="1"/>
        <v>67080146</v>
      </c>
      <c r="H15" s="32">
        <f t="shared" si="1"/>
        <v>67080146</v>
      </c>
      <c r="I15" s="33">
        <f t="shared" si="1"/>
        <v>83602045</v>
      </c>
      <c r="J15" s="29">
        <f t="shared" si="1"/>
        <v>3478261</v>
      </c>
      <c r="K15" s="30">
        <f t="shared" si="1"/>
        <v>3478261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694463</v>
      </c>
      <c r="E16" s="37">
        <v>694463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170409900</v>
      </c>
      <c r="E17" s="42">
        <v>170409900</v>
      </c>
      <c r="F17" s="43">
        <v>1227420</v>
      </c>
      <c r="G17" s="41">
        <v>1227420</v>
      </c>
      <c r="H17" s="44">
        <v>1227420</v>
      </c>
      <c r="I17" s="45">
        <v>1090257</v>
      </c>
      <c r="J17" s="41">
        <v>1153487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171104363</v>
      </c>
      <c r="E18" s="50">
        <f t="shared" si="2"/>
        <v>171104363</v>
      </c>
      <c r="F18" s="51">
        <f t="shared" si="2"/>
        <v>1227420</v>
      </c>
      <c r="G18" s="49">
        <f t="shared" si="2"/>
        <v>1227420</v>
      </c>
      <c r="H18" s="52">
        <f t="shared" si="2"/>
        <v>1227420</v>
      </c>
      <c r="I18" s="53">
        <f t="shared" si="2"/>
        <v>1090257</v>
      </c>
      <c r="J18" s="49">
        <f t="shared" si="2"/>
        <v>1153487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>
        <v>22723320</v>
      </c>
      <c r="E21" s="42">
        <v>22723320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22723320</v>
      </c>
      <c r="E22" s="30">
        <f t="shared" si="3"/>
        <v>22723320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3737761</v>
      </c>
      <c r="E30" s="2">
        <v>3739261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3832140</v>
      </c>
      <c r="E31" s="37">
        <v>3870399</v>
      </c>
      <c r="F31" s="38"/>
      <c r="G31" s="36"/>
      <c r="H31" s="39"/>
      <c r="I31" s="40">
        <v>2486958</v>
      </c>
      <c r="J31" s="36">
        <v>1227913</v>
      </c>
      <c r="K31" s="37">
        <v>1283169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1258687</v>
      </c>
      <c r="E32" s="37">
        <v>1258687</v>
      </c>
      <c r="F32" s="38"/>
      <c r="G32" s="36"/>
      <c r="H32" s="39"/>
      <c r="I32" s="40">
        <v>869565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15032940</v>
      </c>
      <c r="E33" s="37">
        <v>15032940</v>
      </c>
      <c r="F33" s="38"/>
      <c r="G33" s="36"/>
      <c r="H33" s="39"/>
      <c r="I33" s="40">
        <v>2999997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>
        <v>96264152</v>
      </c>
      <c r="E34" s="37">
        <v>96264152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2043555</v>
      </c>
      <c r="E40" s="30">
        <f t="shared" si="7"/>
        <v>2352871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5697309</v>
      </c>
      <c r="J40" s="29">
        <f t="shared" si="7"/>
        <v>2982850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2043555</v>
      </c>
      <c r="E44" s="37">
        <v>2043555</v>
      </c>
      <c r="F44" s="38"/>
      <c r="G44" s="36"/>
      <c r="H44" s="39"/>
      <c r="I44" s="40">
        <v>5697309</v>
      </c>
      <c r="J44" s="36">
        <v>2982850</v>
      </c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>
        <v>309316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2043555</v>
      </c>
      <c r="E50" s="30">
        <f t="shared" si="8"/>
        <v>2352871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5697309</v>
      </c>
      <c r="J50" s="29">
        <f t="shared" si="8"/>
        <v>2982850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695762784</v>
      </c>
      <c r="E75" s="30">
        <f t="shared" si="14"/>
        <v>697614457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433544218</v>
      </c>
      <c r="E76" s="37">
        <v>433544218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>
        <v>4495327</v>
      </c>
      <c r="E77" s="37">
        <v>4495327</v>
      </c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-1631161</v>
      </c>
      <c r="E79" s="37">
        <v>-1631161</v>
      </c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>
        <v>230868489</v>
      </c>
      <c r="E80" s="37">
        <v>230868489</v>
      </c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667276873</v>
      </c>
      <c r="E85" s="30">
        <f t="shared" si="15"/>
        <v>667276873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28485911</v>
      </c>
      <c r="E86" s="37">
        <v>30337584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28485911</v>
      </c>
      <c r="E88" s="50">
        <f t="shared" si="16"/>
        <v>30337584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1357067112</v>
      </c>
      <c r="E110" s="30">
        <f t="shared" si="21"/>
        <v>1359958468</v>
      </c>
      <c r="F110" s="31">
        <f t="shared" si="21"/>
        <v>74067765</v>
      </c>
      <c r="G110" s="29">
        <f t="shared" si="21"/>
        <v>68307566</v>
      </c>
      <c r="H110" s="32">
        <f t="shared" si="21"/>
        <v>68307566</v>
      </c>
      <c r="I110" s="33">
        <f t="shared" si="21"/>
        <v>96746131</v>
      </c>
      <c r="J110" s="29">
        <f t="shared" si="21"/>
        <v>8842511</v>
      </c>
      <c r="K110" s="30">
        <f t="shared" si="21"/>
        <v>4761430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849874060</v>
      </c>
      <c r="E111" s="37">
        <v>849874060</v>
      </c>
      <c r="F111" s="38"/>
      <c r="G111" s="36"/>
      <c r="H111" s="39"/>
      <c r="I111" s="40">
        <v>4671896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-201862739</v>
      </c>
      <c r="E112" s="37">
        <v>-201862739</v>
      </c>
      <c r="F112" s="38">
        <v>3746132</v>
      </c>
      <c r="G112" s="36">
        <v>3746132</v>
      </c>
      <c r="H112" s="39">
        <v>3746132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118852892</v>
      </c>
      <c r="E113" s="37">
        <v>119543500</v>
      </c>
      <c r="F113" s="38">
        <v>3825811</v>
      </c>
      <c r="G113" s="36">
        <v>3825811</v>
      </c>
      <c r="H113" s="39">
        <v>3825811</v>
      </c>
      <c r="I113" s="40">
        <v>20767267</v>
      </c>
      <c r="J113" s="36">
        <v>3478261</v>
      </c>
      <c r="K113" s="37">
        <v>3478261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8686631</v>
      </c>
      <c r="E114" s="37">
        <v>8686631</v>
      </c>
      <c r="F114" s="38">
        <v>31022415</v>
      </c>
      <c r="G114" s="36">
        <v>31022415</v>
      </c>
      <c r="H114" s="39">
        <v>31022415</v>
      </c>
      <c r="I114" s="40">
        <v>40479918</v>
      </c>
      <c r="J114" s="36">
        <v>2982850</v>
      </c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234734553</v>
      </c>
      <c r="E115" s="37">
        <v>235043869</v>
      </c>
      <c r="F115" s="38">
        <v>34245987</v>
      </c>
      <c r="G115" s="36">
        <v>28485788</v>
      </c>
      <c r="H115" s="39">
        <v>28485788</v>
      </c>
      <c r="I115" s="40">
        <v>23380273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4342441</v>
      </c>
      <c r="E116" s="37">
        <v>4342441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1014627838</v>
      </c>
      <c r="E120" s="30">
        <f t="shared" si="22"/>
        <v>1015627762</v>
      </c>
      <c r="F120" s="31">
        <f t="shared" si="22"/>
        <v>72840345</v>
      </c>
      <c r="G120" s="29">
        <f t="shared" si="22"/>
        <v>67080146</v>
      </c>
      <c r="H120" s="32">
        <f t="shared" si="22"/>
        <v>67080146</v>
      </c>
      <c r="I120" s="33">
        <f t="shared" si="22"/>
        <v>89299354</v>
      </c>
      <c r="J120" s="29">
        <f t="shared" si="22"/>
        <v>6461111</v>
      </c>
      <c r="K120" s="30">
        <f t="shared" si="22"/>
        <v>3478261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29180374</v>
      </c>
      <c r="E121" s="37">
        <v>31032047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170409900</v>
      </c>
      <c r="E122" s="42">
        <v>170409900</v>
      </c>
      <c r="F122" s="43">
        <v>1227420</v>
      </c>
      <c r="G122" s="41">
        <v>1227420</v>
      </c>
      <c r="H122" s="44">
        <v>1227420</v>
      </c>
      <c r="I122" s="45">
        <v>1090257</v>
      </c>
      <c r="J122" s="41">
        <v>1153487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199590274</v>
      </c>
      <c r="E123" s="50">
        <f t="shared" si="23"/>
        <v>201441947</v>
      </c>
      <c r="F123" s="51">
        <f t="shared" si="23"/>
        <v>1227420</v>
      </c>
      <c r="G123" s="49">
        <f t="shared" si="23"/>
        <v>1227420</v>
      </c>
      <c r="H123" s="52">
        <f t="shared" si="23"/>
        <v>1227420</v>
      </c>
      <c r="I123" s="53">
        <f t="shared" si="23"/>
        <v>1090257</v>
      </c>
      <c r="J123" s="49">
        <f t="shared" si="23"/>
        <v>1153487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>
        <v>22723320</v>
      </c>
      <c r="E126" s="42">
        <v>22723320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22723320</v>
      </c>
      <c r="E127" s="30">
        <f t="shared" si="24"/>
        <v>22723320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3737761</v>
      </c>
      <c r="E135" s="2">
        <v>3739261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3832140</v>
      </c>
      <c r="E136" s="37">
        <v>3870399</v>
      </c>
      <c r="F136" s="38"/>
      <c r="G136" s="36"/>
      <c r="H136" s="39"/>
      <c r="I136" s="40">
        <v>2486958</v>
      </c>
      <c r="J136" s="36">
        <v>1227913</v>
      </c>
      <c r="K136" s="37">
        <v>1283169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1258687</v>
      </c>
      <c r="E137" s="37">
        <v>1258687</v>
      </c>
      <c r="F137" s="38"/>
      <c r="G137" s="36"/>
      <c r="H137" s="39"/>
      <c r="I137" s="40">
        <v>869565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15032940</v>
      </c>
      <c r="E138" s="37">
        <v>15032940</v>
      </c>
      <c r="F138" s="38"/>
      <c r="G138" s="36"/>
      <c r="H138" s="39"/>
      <c r="I138" s="40">
        <v>2999997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96264152</v>
      </c>
      <c r="E139" s="37">
        <v>96264152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1357067112</v>
      </c>
      <c r="E144" s="63">
        <f t="shared" si="28"/>
        <v>1359958468</v>
      </c>
      <c r="F144" s="64">
        <f t="shared" si="28"/>
        <v>74067765</v>
      </c>
      <c r="G144" s="62">
        <f t="shared" si="28"/>
        <v>68307566</v>
      </c>
      <c r="H144" s="65">
        <f t="shared" si="28"/>
        <v>68307566</v>
      </c>
      <c r="I144" s="66">
        <f t="shared" si="28"/>
        <v>96746131</v>
      </c>
      <c r="J144" s="62">
        <f t="shared" si="28"/>
        <v>8842511</v>
      </c>
      <c r="K144" s="63">
        <f t="shared" si="28"/>
        <v>4761430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0</v>
      </c>
      <c r="D146" s="29">
        <f t="shared" ref="D146:K146" si="29">D156+D159+D160+D163+D166+D167+SUM(D170:D176)+D179</f>
        <v>586901952</v>
      </c>
      <c r="E146" s="30">
        <f t="shared" si="29"/>
        <v>589793308</v>
      </c>
      <c r="F146" s="31">
        <f t="shared" si="29"/>
        <v>2000927069</v>
      </c>
      <c r="G146" s="29">
        <f t="shared" si="29"/>
        <v>2010166870</v>
      </c>
      <c r="H146" s="32">
        <f t="shared" si="29"/>
        <v>2010166870</v>
      </c>
      <c r="I146" s="33">
        <f t="shared" si="29"/>
        <v>630361449</v>
      </c>
      <c r="J146" s="29">
        <f t="shared" si="29"/>
        <v>-34991604</v>
      </c>
      <c r="K146" s="30">
        <f t="shared" si="29"/>
        <v>-39072685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>
        <v>435262519</v>
      </c>
      <c r="E147" s="37">
        <v>435262519</v>
      </c>
      <c r="F147" s="38">
        <v>-15953225</v>
      </c>
      <c r="G147" s="36">
        <v>-15953225</v>
      </c>
      <c r="H147" s="39">
        <v>-15953225</v>
      </c>
      <c r="I147" s="40">
        <v>4671896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90250979</v>
      </c>
      <c r="E148" s="37">
        <v>90250979</v>
      </c>
      <c r="F148" s="38">
        <v>3746132</v>
      </c>
      <c r="G148" s="36">
        <v>3746132</v>
      </c>
      <c r="H148" s="39">
        <v>3746132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>
        <v>12102862</v>
      </c>
      <c r="E149" s="37">
        <v>13102786</v>
      </c>
      <c r="F149" s="38">
        <v>8792884</v>
      </c>
      <c r="G149" s="36">
        <v>8792884</v>
      </c>
      <c r="H149" s="39">
        <v>8792884</v>
      </c>
      <c r="I149" s="40">
        <v>12000444</v>
      </c>
      <c r="J149" s="36">
        <v>-5288562</v>
      </c>
      <c r="K149" s="37">
        <v>-5288562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7208629</v>
      </c>
      <c r="E150" s="37">
        <v>7208629</v>
      </c>
      <c r="F150" s="38">
        <v>1484811705</v>
      </c>
      <c r="G150" s="36">
        <v>1484811705</v>
      </c>
      <c r="H150" s="39">
        <v>1484811705</v>
      </c>
      <c r="I150" s="40">
        <v>40479918</v>
      </c>
      <c r="J150" s="36">
        <v>2982850</v>
      </c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>
        <v>-54829479</v>
      </c>
      <c r="E151" s="37">
        <v>-54829479</v>
      </c>
      <c r="F151" s="38">
        <v>31172248</v>
      </c>
      <c r="G151" s="36">
        <v>25412049</v>
      </c>
      <c r="H151" s="39">
        <v>25412049</v>
      </c>
      <c r="I151" s="40">
        <v>429094614</v>
      </c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-120307254</v>
      </c>
      <c r="E152" s="37">
        <v>-120307254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369688256</v>
      </c>
      <c r="E156" s="37">
        <f t="shared" si="30"/>
        <v>370688180</v>
      </c>
      <c r="F156" s="38">
        <f t="shared" si="30"/>
        <v>1512569744</v>
      </c>
      <c r="G156" s="36">
        <f t="shared" si="30"/>
        <v>1506809545</v>
      </c>
      <c r="H156" s="39">
        <f t="shared" si="30"/>
        <v>1506809545</v>
      </c>
      <c r="I156" s="40">
        <f t="shared" si="30"/>
        <v>486246872</v>
      </c>
      <c r="J156" s="36">
        <f t="shared" si="30"/>
        <v>-2305712</v>
      </c>
      <c r="K156" s="37">
        <f t="shared" si="30"/>
        <v>-5288562</v>
      </c>
    </row>
    <row r="157" spans="1:11" ht="0.95" customHeight="1" x14ac:dyDescent="0.25">
      <c r="A157" s="47"/>
      <c r="B157" s="48" t="s">
        <v>20</v>
      </c>
      <c r="C157" s="36"/>
      <c r="D157" s="36">
        <v>124000078</v>
      </c>
      <c r="E157" s="37">
        <v>125851751</v>
      </c>
      <c r="F157" s="38">
        <v>33323511</v>
      </c>
      <c r="G157" s="36">
        <v>33323511</v>
      </c>
      <c r="H157" s="39">
        <v>33323511</v>
      </c>
      <c r="I157" s="40">
        <v>-7676566</v>
      </c>
      <c r="J157" s="36">
        <v>-7613336</v>
      </c>
      <c r="K157" s="37">
        <v>-8766823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>
        <v>124000078</v>
      </c>
      <c r="E159" s="37">
        <v>125851751</v>
      </c>
      <c r="F159" s="38">
        <v>33323511</v>
      </c>
      <c r="G159" s="36">
        <v>33323511</v>
      </c>
      <c r="H159" s="39">
        <v>33323511</v>
      </c>
      <c r="I159" s="40">
        <v>-7676566</v>
      </c>
      <c r="J159" s="36">
        <v>-7613336</v>
      </c>
      <c r="K159" s="37">
        <v>-8766823</v>
      </c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>
        <v>15430</v>
      </c>
      <c r="G160" s="36">
        <v>15430</v>
      </c>
      <c r="H160" s="39">
        <v>15430</v>
      </c>
      <c r="I160" s="40">
        <v>15430</v>
      </c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>
        <v>17387611</v>
      </c>
      <c r="E161" s="2">
        <v>17387611</v>
      </c>
      <c r="F161" s="3">
        <v>28059029</v>
      </c>
      <c r="G161" s="1">
        <v>28059029</v>
      </c>
      <c r="H161" s="4">
        <v>28059029</v>
      </c>
      <c r="I161" s="5">
        <v>8620788</v>
      </c>
      <c r="J161" s="1">
        <v>-8766823</v>
      </c>
      <c r="K161" s="2">
        <v>-8766823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>
        <v>17387611</v>
      </c>
      <c r="E163" s="37">
        <v>17387611</v>
      </c>
      <c r="F163" s="38">
        <v>28059029</v>
      </c>
      <c r="G163" s="36">
        <v>28059029</v>
      </c>
      <c r="H163" s="39">
        <v>28059029</v>
      </c>
      <c r="I163" s="40">
        <v>8620788</v>
      </c>
      <c r="J163" s="36">
        <v>-8766823</v>
      </c>
      <c r="K163" s="37">
        <v>-8766823</v>
      </c>
    </row>
    <row r="164" spans="1:11" ht="0.95" customHeight="1" x14ac:dyDescent="0.25">
      <c r="A164" s="47"/>
      <c r="B164" s="48" t="s">
        <v>20</v>
      </c>
      <c r="C164" s="36"/>
      <c r="D164" s="36">
        <v>-38894076</v>
      </c>
      <c r="E164" s="37">
        <v>-38894076</v>
      </c>
      <c r="F164" s="38">
        <v>354582596</v>
      </c>
      <c r="G164" s="36">
        <v>354582596</v>
      </c>
      <c r="H164" s="39">
        <v>354582596</v>
      </c>
      <c r="I164" s="40">
        <v>-350394</v>
      </c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/>
      <c r="D166" s="36">
        <v>-38894076</v>
      </c>
      <c r="E166" s="37">
        <v>-38894076</v>
      </c>
      <c r="F166" s="38">
        <v>354582596</v>
      </c>
      <c r="G166" s="36">
        <v>354582596</v>
      </c>
      <c r="H166" s="39">
        <v>354582596</v>
      </c>
      <c r="I166" s="40">
        <v>-350394</v>
      </c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>
        <v>3581996</v>
      </c>
      <c r="G168" s="1">
        <v>3581996</v>
      </c>
      <c r="H168" s="4">
        <v>3581996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>
        <v>3581996</v>
      </c>
      <c r="G170" s="36">
        <v>3581996</v>
      </c>
      <c r="H170" s="39">
        <v>3581996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/>
      <c r="D171" s="1">
        <v>1292329</v>
      </c>
      <c r="E171" s="2">
        <v>1293829</v>
      </c>
      <c r="F171" s="3">
        <v>-9775792</v>
      </c>
      <c r="G171" s="1">
        <v>-4775792</v>
      </c>
      <c r="H171" s="4">
        <v>-4775792</v>
      </c>
      <c r="I171" s="5">
        <v>-7474494</v>
      </c>
      <c r="J171" s="1">
        <v>-8766823</v>
      </c>
      <c r="K171" s="2">
        <v>-8766823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1457675</v>
      </c>
      <c r="E172" s="37">
        <v>1495934</v>
      </c>
      <c r="F172" s="38">
        <v>80688915</v>
      </c>
      <c r="G172" s="36">
        <v>85688915</v>
      </c>
      <c r="H172" s="39">
        <v>85688915</v>
      </c>
      <c r="I172" s="40">
        <v>-4804247</v>
      </c>
      <c r="J172" s="36">
        <v>-7538910</v>
      </c>
      <c r="K172" s="37">
        <v>-7483654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>
        <v>672987</v>
      </c>
      <c r="E173" s="37">
        <v>672987</v>
      </c>
      <c r="F173" s="38">
        <v>-13733834</v>
      </c>
      <c r="G173" s="36">
        <v>-13733834</v>
      </c>
      <c r="H173" s="39">
        <v>-13733834</v>
      </c>
      <c r="I173" s="40">
        <v>1364670</v>
      </c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/>
      <c r="D174" s="36">
        <v>15032940</v>
      </c>
      <c r="E174" s="37">
        <v>15032940</v>
      </c>
      <c r="F174" s="38">
        <v>8492310</v>
      </c>
      <c r="G174" s="36">
        <v>13492310</v>
      </c>
      <c r="H174" s="39">
        <v>13492310</v>
      </c>
      <c r="I174" s="40">
        <v>8620342</v>
      </c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/>
      <c r="D175" s="36">
        <v>96264152</v>
      </c>
      <c r="E175" s="37">
        <v>96264152</v>
      </c>
      <c r="F175" s="38">
        <v>3123164</v>
      </c>
      <c r="G175" s="36">
        <v>3123164</v>
      </c>
      <c r="H175" s="39">
        <v>3123164</v>
      </c>
      <c r="I175" s="40">
        <v>145799048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0</v>
      </c>
      <c r="D180" s="62">
        <f t="shared" ref="D180:K180" si="31">D156+D159+D160+D163+D166+D167+SUM(D170:D176)+D179</f>
        <v>586901952</v>
      </c>
      <c r="E180" s="63">
        <f t="shared" si="31"/>
        <v>589793308</v>
      </c>
      <c r="F180" s="64">
        <f t="shared" si="31"/>
        <v>2000927069</v>
      </c>
      <c r="G180" s="62">
        <f t="shared" si="31"/>
        <v>2010166870</v>
      </c>
      <c r="H180" s="65">
        <f t="shared" si="31"/>
        <v>2010166870</v>
      </c>
      <c r="I180" s="66">
        <f t="shared" si="31"/>
        <v>630361449</v>
      </c>
      <c r="J180" s="62">
        <f t="shared" si="31"/>
        <v>-34991604</v>
      </c>
      <c r="K180" s="63">
        <f t="shared" si="31"/>
        <v>-39072685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>
        <v>6300</v>
      </c>
      <c r="E183" s="37"/>
      <c r="F183" s="38">
        <v>95719350</v>
      </c>
      <c r="G183" s="36">
        <v>80719350</v>
      </c>
      <c r="H183" s="39">
        <v>80719350</v>
      </c>
      <c r="I183" s="40">
        <v>43834115</v>
      </c>
      <c r="J183" s="36">
        <v>43834115</v>
      </c>
      <c r="K183" s="37">
        <v>43834115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7051111</v>
      </c>
      <c r="E184" s="30">
        <f t="shared" si="32"/>
        <v>-381865</v>
      </c>
      <c r="F184" s="31">
        <f t="shared" si="32"/>
        <v>0</v>
      </c>
      <c r="G184" s="29">
        <f t="shared" si="32"/>
        <v>0</v>
      </c>
      <c r="H184" s="32">
        <f t="shared" si="32"/>
        <v>0</v>
      </c>
      <c r="I184" s="33">
        <f t="shared" si="32"/>
        <v>1600000</v>
      </c>
      <c r="J184" s="29">
        <f t="shared" si="32"/>
        <v>1673600</v>
      </c>
      <c r="K184" s="30">
        <f t="shared" si="32"/>
        <v>1748913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6898031</v>
      </c>
      <c r="E190" s="37">
        <v>-407700</v>
      </c>
      <c r="F190" s="38"/>
      <c r="G190" s="36"/>
      <c r="H190" s="39"/>
      <c r="I190" s="40">
        <v>869565</v>
      </c>
      <c r="J190" s="36">
        <v>909565</v>
      </c>
      <c r="K190" s="37">
        <v>950496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6898031</v>
      </c>
      <c r="E194" s="30">
        <f t="shared" si="33"/>
        <v>-407700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869565</v>
      </c>
      <c r="J194" s="29">
        <f t="shared" si="33"/>
        <v>909565</v>
      </c>
      <c r="K194" s="30">
        <f t="shared" si="33"/>
        <v>950496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85960</v>
      </c>
      <c r="E195" s="37">
        <v>25835</v>
      </c>
      <c r="F195" s="38"/>
      <c r="G195" s="36"/>
      <c r="H195" s="39"/>
      <c r="I195" s="40">
        <v>730435</v>
      </c>
      <c r="J195" s="36">
        <v>764035</v>
      </c>
      <c r="K195" s="37">
        <v>798417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67120</v>
      </c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153080</v>
      </c>
      <c r="E197" s="50">
        <f t="shared" si="34"/>
        <v>25835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730435</v>
      </c>
      <c r="J197" s="49">
        <f t="shared" si="34"/>
        <v>764035</v>
      </c>
      <c r="K197" s="50">
        <f t="shared" si="34"/>
        <v>798417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0</v>
      </c>
      <c r="D219" s="62">
        <f t="shared" si="39"/>
        <v>7057411</v>
      </c>
      <c r="E219" s="63">
        <f t="shared" si="39"/>
        <v>-381865</v>
      </c>
      <c r="F219" s="64">
        <f t="shared" si="39"/>
        <v>95719350</v>
      </c>
      <c r="G219" s="62">
        <f t="shared" si="39"/>
        <v>80719350</v>
      </c>
      <c r="H219" s="65">
        <f t="shared" si="39"/>
        <v>80719350</v>
      </c>
      <c r="I219" s="66">
        <f t="shared" si="39"/>
        <v>45434115</v>
      </c>
      <c r="J219" s="62">
        <f t="shared" si="39"/>
        <v>45507715</v>
      </c>
      <c r="K219" s="63">
        <f t="shared" si="39"/>
        <v>45583028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</v>
      </c>
      <c r="D221" s="6">
        <f t="shared" si="40"/>
        <v>0.51420179063332871</v>
      </c>
      <c r="E221" s="7">
        <f t="shared" si="40"/>
        <v>0.51469757677923444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5.8889269690795179E-2</v>
      </c>
      <c r="J221" s="6">
        <f t="shared" si="40"/>
        <v>0.33733065189288425</v>
      </c>
      <c r="K221" s="7">
        <f t="shared" si="40"/>
        <v>0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</v>
      </c>
      <c r="D222" s="6">
        <f t="shared" si="41"/>
        <v>110762.91095238095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0.12997431338581833</v>
      </c>
      <c r="J222" s="6">
        <f t="shared" si="41"/>
        <v>6.8048596395752489E-2</v>
      </c>
      <c r="K222" s="7">
        <f t="shared" si="41"/>
        <v>0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1.2014120886754182E-2</v>
      </c>
      <c r="E223" s="7">
        <f t="shared" si="42"/>
        <v>-6.4745563372855359E-4</v>
      </c>
      <c r="F223" s="8">
        <f t="shared" si="42"/>
        <v>0</v>
      </c>
      <c r="G223" s="6">
        <f t="shared" si="42"/>
        <v>0</v>
      </c>
      <c r="H223" s="9">
        <f t="shared" si="42"/>
        <v>0</v>
      </c>
      <c r="I223" s="10">
        <f t="shared" si="42"/>
        <v>2.5382884190151443E-3</v>
      </c>
      <c r="J223" s="6">
        <f t="shared" si="42"/>
        <v>-4.7828616258917427E-2</v>
      </c>
      <c r="K223" s="7">
        <f t="shared" si="42"/>
        <v>-4.4760502125717749E-2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1.2009799040504809</v>
      </c>
      <c r="E224" s="7">
        <f t="shared" si="43"/>
        <v>1.1861536126483143</v>
      </c>
      <c r="F224" s="8">
        <f t="shared" si="43"/>
        <v>0</v>
      </c>
      <c r="G224" s="6">
        <f t="shared" si="43"/>
        <v>0</v>
      </c>
      <c r="H224" s="9">
        <f t="shared" si="43"/>
        <v>0</v>
      </c>
      <c r="I224" s="10">
        <f t="shared" si="43"/>
        <v>1.1576671827921863E-2</v>
      </c>
      <c r="J224" s="6">
        <f t="shared" si="43"/>
        <v>-0.13307335096727774</v>
      </c>
      <c r="K224" s="7">
        <f t="shared" si="43"/>
        <v>-4.4760502125717749E-2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65038002</v>
      </c>
      <c r="D5" s="29">
        <f t="shared" ref="D5:K5" si="0">D15+D18+D19+D22+D25+D26+SUM(D29:D35)+D38</f>
        <v>15002617</v>
      </c>
      <c r="E5" s="30">
        <f t="shared" si="0"/>
        <v>9672311</v>
      </c>
      <c r="F5" s="31">
        <f t="shared" si="0"/>
        <v>34116451</v>
      </c>
      <c r="G5" s="29">
        <f t="shared" si="0"/>
        <v>34116451</v>
      </c>
      <c r="H5" s="32">
        <f t="shared" si="0"/>
        <v>34116451</v>
      </c>
      <c r="I5" s="33">
        <f t="shared" si="0"/>
        <v>30529365</v>
      </c>
      <c r="J5" s="29">
        <f t="shared" si="0"/>
        <v>32789804</v>
      </c>
      <c r="K5" s="30">
        <f t="shared" si="0"/>
        <v>35749804</v>
      </c>
    </row>
    <row r="6" spans="1:11" ht="13.15" customHeight="1" x14ac:dyDescent="0.25">
      <c r="A6" s="35" t="s">
        <v>19</v>
      </c>
      <c r="B6" s="28" t="s">
        <v>20</v>
      </c>
      <c r="C6" s="36">
        <v>6063862</v>
      </c>
      <c r="D6" s="36">
        <v>877259</v>
      </c>
      <c r="E6" s="37">
        <v>3916790</v>
      </c>
      <c r="F6" s="38"/>
      <c r="G6" s="36"/>
      <c r="H6" s="39"/>
      <c r="I6" s="40"/>
      <c r="J6" s="36">
        <v>1</v>
      </c>
      <c r="K6" s="37">
        <v>1</v>
      </c>
    </row>
    <row r="7" spans="1:11" ht="13.15" customHeight="1" x14ac:dyDescent="0.25">
      <c r="A7" s="35" t="s">
        <v>21</v>
      </c>
      <c r="B7" s="28" t="s">
        <v>20</v>
      </c>
      <c r="C7" s="36">
        <v>4800035</v>
      </c>
      <c r="D7" s="36">
        <v>4639997</v>
      </c>
      <c r="E7" s="37">
        <v>16187917</v>
      </c>
      <c r="F7" s="38">
        <v>20727000</v>
      </c>
      <c r="G7" s="36">
        <v>20727000</v>
      </c>
      <c r="H7" s="39">
        <v>20727000</v>
      </c>
      <c r="I7" s="40">
        <v>22109000</v>
      </c>
      <c r="J7" s="36">
        <v>23780002</v>
      </c>
      <c r="K7" s="37">
        <v>26740002</v>
      </c>
    </row>
    <row r="8" spans="1:11" ht="13.15" customHeight="1" x14ac:dyDescent="0.25">
      <c r="A8" s="35" t="s">
        <v>22</v>
      </c>
      <c r="B8" s="28" t="s">
        <v>20</v>
      </c>
      <c r="C8" s="36"/>
      <c r="D8" s="36">
        <v>1999287</v>
      </c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53980385</v>
      </c>
      <c r="D9" s="36">
        <v>7486074</v>
      </c>
      <c r="E9" s="37">
        <v>2640312</v>
      </c>
      <c r="F9" s="38">
        <v>12535846</v>
      </c>
      <c r="G9" s="36">
        <v>12535846</v>
      </c>
      <c r="H9" s="39">
        <v>12535846</v>
      </c>
      <c r="I9" s="40">
        <v>8420365</v>
      </c>
      <c r="J9" s="36">
        <v>9009793</v>
      </c>
      <c r="K9" s="37">
        <v>9009793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>
        <v>2</v>
      </c>
      <c r="K10" s="37">
        <v>2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64844282</v>
      </c>
      <c r="D15" s="29">
        <f t="shared" ref="D15:K15" si="1">SUM(D6:D14)</f>
        <v>15002617</v>
      </c>
      <c r="E15" s="30">
        <f t="shared" si="1"/>
        <v>22745019</v>
      </c>
      <c r="F15" s="31">
        <f t="shared" si="1"/>
        <v>33262846</v>
      </c>
      <c r="G15" s="29">
        <f t="shared" si="1"/>
        <v>33262846</v>
      </c>
      <c r="H15" s="32">
        <f t="shared" si="1"/>
        <v>33262846</v>
      </c>
      <c r="I15" s="33">
        <f t="shared" si="1"/>
        <v>30529365</v>
      </c>
      <c r="J15" s="29">
        <f t="shared" si="1"/>
        <v>32789798</v>
      </c>
      <c r="K15" s="30">
        <f t="shared" si="1"/>
        <v>35749798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193720</v>
      </c>
      <c r="D17" s="41"/>
      <c r="E17" s="42">
        <v>1160800</v>
      </c>
      <c r="F17" s="43">
        <v>853605</v>
      </c>
      <c r="G17" s="41">
        <v>853605</v>
      </c>
      <c r="H17" s="44">
        <v>853605</v>
      </c>
      <c r="I17" s="45"/>
      <c r="J17" s="41">
        <v>2</v>
      </c>
      <c r="K17" s="42">
        <v>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193720</v>
      </c>
      <c r="D18" s="49">
        <f t="shared" ref="D18:K18" si="2">SUM(D16:D17)</f>
        <v>0</v>
      </c>
      <c r="E18" s="50">
        <f t="shared" si="2"/>
        <v>1160800</v>
      </c>
      <c r="F18" s="51">
        <f t="shared" si="2"/>
        <v>853605</v>
      </c>
      <c r="G18" s="49">
        <f t="shared" si="2"/>
        <v>853605</v>
      </c>
      <c r="H18" s="52">
        <f t="shared" si="2"/>
        <v>853605</v>
      </c>
      <c r="I18" s="53">
        <f t="shared" si="2"/>
        <v>0</v>
      </c>
      <c r="J18" s="49">
        <f t="shared" si="2"/>
        <v>2</v>
      </c>
      <c r="K18" s="50">
        <f t="shared" si="2"/>
        <v>2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>
        <v>2</v>
      </c>
      <c r="K32" s="37">
        <v>2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>
        <v>2</v>
      </c>
      <c r="K33" s="37">
        <v>2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-14233508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48580389</v>
      </c>
      <c r="E40" s="30">
        <f t="shared" si="7"/>
        <v>81306028</v>
      </c>
      <c r="F40" s="31">
        <f t="shared" si="7"/>
        <v>54246811</v>
      </c>
      <c r="G40" s="29">
        <f t="shared" si="7"/>
        <v>247528280</v>
      </c>
      <c r="H40" s="32">
        <f t="shared" si="7"/>
        <v>247528280</v>
      </c>
      <c r="I40" s="33">
        <f t="shared" si="7"/>
        <v>59300343</v>
      </c>
      <c r="J40" s="29">
        <f t="shared" si="7"/>
        <v>84673088</v>
      </c>
      <c r="K40" s="30">
        <f t="shared" si="7"/>
        <v>84917668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5132731</v>
      </c>
      <c r="E41" s="37">
        <v>5350846</v>
      </c>
      <c r="F41" s="38">
        <v>10156311</v>
      </c>
      <c r="G41" s="36">
        <v>10156311</v>
      </c>
      <c r="H41" s="39">
        <v>10156311</v>
      </c>
      <c r="I41" s="40">
        <v>18587000</v>
      </c>
      <c r="J41" s="36">
        <v>29000000</v>
      </c>
      <c r="K41" s="37">
        <v>29000000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>
        <v>1960000</v>
      </c>
      <c r="G43" s="36">
        <v>1960000</v>
      </c>
      <c r="H43" s="39">
        <v>1960000</v>
      </c>
      <c r="I43" s="40"/>
      <c r="J43" s="36">
        <v>1</v>
      </c>
      <c r="K43" s="37">
        <v>1</v>
      </c>
    </row>
    <row r="44" spans="1:11" ht="13.15" customHeight="1" x14ac:dyDescent="0.25">
      <c r="A44" s="35" t="s">
        <v>23</v>
      </c>
      <c r="B44" s="28" t="s">
        <v>20</v>
      </c>
      <c r="C44" s="36"/>
      <c r="D44" s="36">
        <v>43447658</v>
      </c>
      <c r="E44" s="37">
        <v>75044301</v>
      </c>
      <c r="F44" s="38">
        <v>42130500</v>
      </c>
      <c r="G44" s="36">
        <v>235411969</v>
      </c>
      <c r="H44" s="39">
        <v>235411969</v>
      </c>
      <c r="I44" s="40">
        <v>40713343</v>
      </c>
      <c r="J44" s="36">
        <v>55673086</v>
      </c>
      <c r="K44" s="37">
        <v>55917666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48580389</v>
      </c>
      <c r="E50" s="30">
        <f t="shared" si="8"/>
        <v>80395147</v>
      </c>
      <c r="F50" s="31">
        <f t="shared" si="8"/>
        <v>54246811</v>
      </c>
      <c r="G50" s="29">
        <f t="shared" si="8"/>
        <v>247528280</v>
      </c>
      <c r="H50" s="32">
        <f t="shared" si="8"/>
        <v>247528280</v>
      </c>
      <c r="I50" s="33">
        <f t="shared" si="8"/>
        <v>59300343</v>
      </c>
      <c r="J50" s="29">
        <f t="shared" si="8"/>
        <v>84673087</v>
      </c>
      <c r="K50" s="30">
        <f t="shared" si="8"/>
        <v>84917667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>
        <v>910881</v>
      </c>
      <c r="F52" s="43"/>
      <c r="G52" s="41"/>
      <c r="H52" s="44"/>
      <c r="I52" s="45"/>
      <c r="J52" s="41">
        <v>1</v>
      </c>
      <c r="K52" s="42">
        <v>1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910881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1</v>
      </c>
      <c r="K53" s="50">
        <f t="shared" si="9"/>
        <v>1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3713003</v>
      </c>
      <c r="E75" s="30">
        <f t="shared" si="14"/>
        <v>4188433</v>
      </c>
      <c r="F75" s="31">
        <f t="shared" si="14"/>
        <v>2344288</v>
      </c>
      <c r="G75" s="29">
        <f t="shared" si="14"/>
        <v>2344288</v>
      </c>
      <c r="H75" s="32">
        <f t="shared" si="14"/>
        <v>2344288</v>
      </c>
      <c r="I75" s="33">
        <f t="shared" si="14"/>
        <v>0</v>
      </c>
      <c r="J75" s="29">
        <f t="shared" si="14"/>
        <v>3</v>
      </c>
      <c r="K75" s="30">
        <f t="shared" si="14"/>
        <v>3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>
        <v>1</v>
      </c>
      <c r="K76" s="37">
        <v>1</v>
      </c>
    </row>
    <row r="77" spans="1:11" ht="13.15" customHeight="1" x14ac:dyDescent="0.25">
      <c r="A77" s="35" t="s">
        <v>21</v>
      </c>
      <c r="B77" s="28" t="s">
        <v>20</v>
      </c>
      <c r="C77" s="36"/>
      <c r="D77" s="36">
        <v>3713003</v>
      </c>
      <c r="E77" s="37">
        <v>1179083</v>
      </c>
      <c r="F77" s="38">
        <v>2344288</v>
      </c>
      <c r="G77" s="36">
        <v>2344288</v>
      </c>
      <c r="H77" s="39">
        <v>2344288</v>
      </c>
      <c r="I77" s="40"/>
      <c r="J77" s="36">
        <v>1</v>
      </c>
      <c r="K77" s="37">
        <v>1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3009350</v>
      </c>
      <c r="F78" s="38"/>
      <c r="G78" s="36"/>
      <c r="H78" s="39"/>
      <c r="I78" s="40"/>
      <c r="J78" s="36">
        <v>1</v>
      </c>
      <c r="K78" s="37">
        <v>1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3713003</v>
      </c>
      <c r="E85" s="30">
        <f t="shared" si="15"/>
        <v>4188433</v>
      </c>
      <c r="F85" s="31">
        <f t="shared" si="15"/>
        <v>2344288</v>
      </c>
      <c r="G85" s="29">
        <f t="shared" si="15"/>
        <v>2344288</v>
      </c>
      <c r="H85" s="32">
        <f t="shared" si="15"/>
        <v>2344288</v>
      </c>
      <c r="I85" s="33">
        <f t="shared" si="15"/>
        <v>0</v>
      </c>
      <c r="J85" s="29">
        <f t="shared" si="15"/>
        <v>3</v>
      </c>
      <c r="K85" s="30">
        <f t="shared" si="15"/>
        <v>3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65038002</v>
      </c>
      <c r="D110" s="29">
        <f t="shared" ref="D110:K110" si="21">D120+D123+D124+D127+D130+D131+SUM(D134:D140)+D143</f>
        <v>67296009</v>
      </c>
      <c r="E110" s="30">
        <f t="shared" si="21"/>
        <v>95166772</v>
      </c>
      <c r="F110" s="31">
        <f t="shared" si="21"/>
        <v>90707550</v>
      </c>
      <c r="G110" s="29">
        <f t="shared" si="21"/>
        <v>283989019</v>
      </c>
      <c r="H110" s="32">
        <f t="shared" si="21"/>
        <v>283989019</v>
      </c>
      <c r="I110" s="33">
        <f t="shared" si="21"/>
        <v>89829708</v>
      </c>
      <c r="J110" s="29">
        <f t="shared" si="21"/>
        <v>117462895</v>
      </c>
      <c r="K110" s="30">
        <f t="shared" si="21"/>
        <v>120667475</v>
      </c>
    </row>
    <row r="111" spans="1:11" ht="13.15" customHeight="1" x14ac:dyDescent="0.25">
      <c r="A111" s="35" t="s">
        <v>19</v>
      </c>
      <c r="B111" s="28" t="s">
        <v>20</v>
      </c>
      <c r="C111" s="36">
        <v>6063862</v>
      </c>
      <c r="D111" s="36">
        <v>6009990</v>
      </c>
      <c r="E111" s="37">
        <v>9267636</v>
      </c>
      <c r="F111" s="38">
        <v>10156311</v>
      </c>
      <c r="G111" s="36">
        <v>10156311</v>
      </c>
      <c r="H111" s="39">
        <v>10156311</v>
      </c>
      <c r="I111" s="40">
        <v>18587000</v>
      </c>
      <c r="J111" s="36">
        <v>29000002</v>
      </c>
      <c r="K111" s="37">
        <v>29000002</v>
      </c>
    </row>
    <row r="112" spans="1:11" ht="13.15" customHeight="1" x14ac:dyDescent="0.25">
      <c r="A112" s="35" t="s">
        <v>21</v>
      </c>
      <c r="B112" s="28" t="s">
        <v>20</v>
      </c>
      <c r="C112" s="36">
        <v>4800035</v>
      </c>
      <c r="D112" s="36">
        <v>8353000</v>
      </c>
      <c r="E112" s="37">
        <v>17367000</v>
      </c>
      <c r="F112" s="38">
        <v>23071288</v>
      </c>
      <c r="G112" s="36">
        <v>23071288</v>
      </c>
      <c r="H112" s="39">
        <v>23071288</v>
      </c>
      <c r="I112" s="40">
        <v>22109000</v>
      </c>
      <c r="J112" s="36">
        <v>23780003</v>
      </c>
      <c r="K112" s="37">
        <v>26740003</v>
      </c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1999287</v>
      </c>
      <c r="E113" s="37">
        <v>3009350</v>
      </c>
      <c r="F113" s="38">
        <v>1960000</v>
      </c>
      <c r="G113" s="36">
        <v>1960000</v>
      </c>
      <c r="H113" s="39">
        <v>1960000</v>
      </c>
      <c r="I113" s="40"/>
      <c r="J113" s="36">
        <v>2</v>
      </c>
      <c r="K113" s="37">
        <v>2</v>
      </c>
    </row>
    <row r="114" spans="1:11" ht="13.15" customHeight="1" x14ac:dyDescent="0.25">
      <c r="A114" s="35" t="s">
        <v>23</v>
      </c>
      <c r="B114" s="28" t="s">
        <v>20</v>
      </c>
      <c r="C114" s="36">
        <v>53980385</v>
      </c>
      <c r="D114" s="36">
        <v>50933732</v>
      </c>
      <c r="E114" s="37">
        <v>77684613</v>
      </c>
      <c r="F114" s="38">
        <v>54666346</v>
      </c>
      <c r="G114" s="36">
        <v>247947815</v>
      </c>
      <c r="H114" s="39">
        <v>247947815</v>
      </c>
      <c r="I114" s="40">
        <v>49133708</v>
      </c>
      <c r="J114" s="36">
        <v>64682879</v>
      </c>
      <c r="K114" s="37">
        <v>64927459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>
        <v>2</v>
      </c>
      <c r="K115" s="37">
        <v>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64844282</v>
      </c>
      <c r="D120" s="29">
        <f t="shared" ref="D120:K120" si="22">SUM(D111:D119)</f>
        <v>67296009</v>
      </c>
      <c r="E120" s="30">
        <f t="shared" si="22"/>
        <v>107328599</v>
      </c>
      <c r="F120" s="31">
        <f t="shared" si="22"/>
        <v>89853945</v>
      </c>
      <c r="G120" s="29">
        <f t="shared" si="22"/>
        <v>283135414</v>
      </c>
      <c r="H120" s="32">
        <f t="shared" si="22"/>
        <v>283135414</v>
      </c>
      <c r="I120" s="33">
        <f t="shared" si="22"/>
        <v>89829708</v>
      </c>
      <c r="J120" s="29">
        <f t="shared" si="22"/>
        <v>117462888</v>
      </c>
      <c r="K120" s="30">
        <f t="shared" si="22"/>
        <v>120667468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193720</v>
      </c>
      <c r="D122" s="41"/>
      <c r="E122" s="42">
        <v>2071681</v>
      </c>
      <c r="F122" s="43">
        <v>853605</v>
      </c>
      <c r="G122" s="41">
        <v>853605</v>
      </c>
      <c r="H122" s="44">
        <v>853605</v>
      </c>
      <c r="I122" s="45"/>
      <c r="J122" s="41">
        <v>3</v>
      </c>
      <c r="K122" s="42">
        <v>3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193720</v>
      </c>
      <c r="D123" s="49">
        <f t="shared" si="23"/>
        <v>0</v>
      </c>
      <c r="E123" s="50">
        <f t="shared" si="23"/>
        <v>2071681</v>
      </c>
      <c r="F123" s="51">
        <f t="shared" si="23"/>
        <v>853605</v>
      </c>
      <c r="G123" s="49">
        <f t="shared" si="23"/>
        <v>853605</v>
      </c>
      <c r="H123" s="52">
        <f t="shared" si="23"/>
        <v>853605</v>
      </c>
      <c r="I123" s="53">
        <f t="shared" si="23"/>
        <v>0</v>
      </c>
      <c r="J123" s="49">
        <f t="shared" si="23"/>
        <v>3</v>
      </c>
      <c r="K123" s="50">
        <f t="shared" si="23"/>
        <v>3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>
        <v>2</v>
      </c>
      <c r="K137" s="37">
        <v>2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>
        <v>2</v>
      </c>
      <c r="K138" s="37">
        <v>2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-14233508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65038002</v>
      </c>
      <c r="D144" s="62">
        <f t="shared" si="28"/>
        <v>67296009</v>
      </c>
      <c r="E144" s="63">
        <f t="shared" si="28"/>
        <v>95166772</v>
      </c>
      <c r="F144" s="64">
        <f t="shared" si="28"/>
        <v>90707550</v>
      </c>
      <c r="G144" s="62">
        <f t="shared" si="28"/>
        <v>283989019</v>
      </c>
      <c r="H144" s="65">
        <f t="shared" si="28"/>
        <v>283989019</v>
      </c>
      <c r="I144" s="66">
        <f t="shared" si="28"/>
        <v>89829708</v>
      </c>
      <c r="J144" s="62">
        <f t="shared" si="28"/>
        <v>117462895</v>
      </c>
      <c r="K144" s="63">
        <f t="shared" si="28"/>
        <v>120667475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986272371</v>
      </c>
      <c r="D146" s="29">
        <f t="shared" ref="D146:K146" si="29">D156+D159+D160+D163+D166+D167+SUM(D170:D176)+D179</f>
        <v>578721454</v>
      </c>
      <c r="E146" s="30">
        <f t="shared" si="29"/>
        <v>617945248</v>
      </c>
      <c r="F146" s="31">
        <f t="shared" si="29"/>
        <v>689419761</v>
      </c>
      <c r="G146" s="29">
        <f t="shared" si="29"/>
        <v>689419761</v>
      </c>
      <c r="H146" s="32">
        <f t="shared" si="29"/>
        <v>689419761</v>
      </c>
      <c r="I146" s="33">
        <f t="shared" si="29"/>
        <v>1033182832</v>
      </c>
      <c r="J146" s="29">
        <f t="shared" si="29"/>
        <v>1019362600</v>
      </c>
      <c r="K146" s="30">
        <f t="shared" si="29"/>
        <v>1007595885</v>
      </c>
    </row>
    <row r="147" spans="1:11" ht="13.15" customHeight="1" x14ac:dyDescent="0.25">
      <c r="A147" s="35" t="s">
        <v>19</v>
      </c>
      <c r="B147" s="28" t="s">
        <v>20</v>
      </c>
      <c r="C147" s="36">
        <v>187340034</v>
      </c>
      <c r="D147" s="36">
        <v>8237834</v>
      </c>
      <c r="E147" s="37">
        <v>8237834</v>
      </c>
      <c r="F147" s="38">
        <v>593603525</v>
      </c>
      <c r="G147" s="36">
        <v>593603525</v>
      </c>
      <c r="H147" s="39">
        <v>593603525</v>
      </c>
      <c r="I147" s="40">
        <v>246218691</v>
      </c>
      <c r="J147" s="36">
        <v>239307764</v>
      </c>
      <c r="K147" s="37">
        <v>232065111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44549720</v>
      </c>
      <c r="E148" s="37">
        <v>44549720</v>
      </c>
      <c r="F148" s="38"/>
      <c r="G148" s="36"/>
      <c r="H148" s="39"/>
      <c r="I148" s="40"/>
      <c r="J148" s="36">
        <v>-1</v>
      </c>
      <c r="K148" s="37">
        <v>-1</v>
      </c>
    </row>
    <row r="149" spans="1:11" ht="13.15" customHeight="1" x14ac:dyDescent="0.25">
      <c r="A149" s="35" t="s">
        <v>22</v>
      </c>
      <c r="B149" s="28" t="s">
        <v>20</v>
      </c>
      <c r="C149" s="36">
        <v>8297863</v>
      </c>
      <c r="D149" s="36">
        <v>48223567</v>
      </c>
      <c r="E149" s="37">
        <v>31742546</v>
      </c>
      <c r="F149" s="38"/>
      <c r="G149" s="36"/>
      <c r="H149" s="39"/>
      <c r="I149" s="40">
        <v>133140174</v>
      </c>
      <c r="J149" s="36">
        <v>129403158</v>
      </c>
      <c r="K149" s="37">
        <v>125486770</v>
      </c>
    </row>
    <row r="150" spans="1:11" ht="13.15" customHeight="1" x14ac:dyDescent="0.25">
      <c r="A150" s="35" t="s">
        <v>23</v>
      </c>
      <c r="B150" s="28" t="s">
        <v>20</v>
      </c>
      <c r="C150" s="36">
        <v>224310330</v>
      </c>
      <c r="D150" s="36">
        <v>319131547</v>
      </c>
      <c r="E150" s="37">
        <v>285754912</v>
      </c>
      <c r="F150" s="38"/>
      <c r="G150" s="36"/>
      <c r="H150" s="39"/>
      <c r="I150" s="40">
        <v>466815114</v>
      </c>
      <c r="J150" s="36">
        <v>468229767</v>
      </c>
      <c r="K150" s="37">
        <v>471979431</v>
      </c>
    </row>
    <row r="151" spans="1:11" ht="13.15" customHeight="1" x14ac:dyDescent="0.25">
      <c r="A151" s="35" t="s">
        <v>24</v>
      </c>
      <c r="B151" s="28" t="s">
        <v>20</v>
      </c>
      <c r="C151" s="36">
        <v>7085052</v>
      </c>
      <c r="D151" s="36">
        <v>44683480</v>
      </c>
      <c r="E151" s="37">
        <v>51292845</v>
      </c>
      <c r="F151" s="38"/>
      <c r="G151" s="36"/>
      <c r="H151" s="39"/>
      <c r="I151" s="40">
        <v>130318500</v>
      </c>
      <c r="J151" s="36">
        <v>126660688</v>
      </c>
      <c r="K151" s="37">
        <v>122827301</v>
      </c>
    </row>
    <row r="152" spans="1:11" ht="13.15" customHeight="1" x14ac:dyDescent="0.25">
      <c r="A152" s="35" t="s">
        <v>25</v>
      </c>
      <c r="B152" s="28" t="s">
        <v>20</v>
      </c>
      <c r="C152" s="36">
        <v>6034694</v>
      </c>
      <c r="D152" s="36">
        <v>13853573</v>
      </c>
      <c r="E152" s="37">
        <v>13853573</v>
      </c>
      <c r="F152" s="38"/>
      <c r="G152" s="36"/>
      <c r="H152" s="39"/>
      <c r="I152" s="40">
        <v>15502069</v>
      </c>
      <c r="J152" s="36">
        <v>15066952</v>
      </c>
      <c r="K152" s="37">
        <v>14610950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>
        <v>20889829</v>
      </c>
      <c r="E154" s="2">
        <v>36407110</v>
      </c>
      <c r="F154" s="3"/>
      <c r="G154" s="1"/>
      <c r="H154" s="4"/>
      <c r="I154" s="5"/>
      <c r="J154" s="1">
        <v>-1</v>
      </c>
      <c r="K154" s="2">
        <v>-1</v>
      </c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433067973</v>
      </c>
      <c r="D156" s="36">
        <f t="shared" ref="D156:K156" si="30">SUM(D147:D155)</f>
        <v>499569550</v>
      </c>
      <c r="E156" s="37">
        <f t="shared" si="30"/>
        <v>471838540</v>
      </c>
      <c r="F156" s="38">
        <f t="shared" si="30"/>
        <v>593603525</v>
      </c>
      <c r="G156" s="36">
        <f t="shared" si="30"/>
        <v>593603525</v>
      </c>
      <c r="H156" s="39">
        <f t="shared" si="30"/>
        <v>593603525</v>
      </c>
      <c r="I156" s="40">
        <f t="shared" si="30"/>
        <v>991994548</v>
      </c>
      <c r="J156" s="36">
        <f t="shared" si="30"/>
        <v>978668327</v>
      </c>
      <c r="K156" s="37">
        <f t="shared" si="30"/>
        <v>966969561</v>
      </c>
    </row>
    <row r="157" spans="1:11" ht="0.95" customHeight="1" x14ac:dyDescent="0.25">
      <c r="A157" s="47"/>
      <c r="B157" s="48" t="s">
        <v>20</v>
      </c>
      <c r="C157" s="36">
        <v>551790057</v>
      </c>
      <c r="D157" s="36">
        <v>14405214</v>
      </c>
      <c r="E157" s="37">
        <v>25047396</v>
      </c>
      <c r="F157" s="38">
        <v>40205431</v>
      </c>
      <c r="G157" s="36">
        <v>40205431</v>
      </c>
      <c r="H157" s="39">
        <v>40205431</v>
      </c>
      <c r="I157" s="40"/>
      <c r="J157" s="36">
        <v>1</v>
      </c>
      <c r="K157" s="37">
        <v>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551790057</v>
      </c>
      <c r="D159" s="36">
        <v>14405214</v>
      </c>
      <c r="E159" s="37">
        <v>25047396</v>
      </c>
      <c r="F159" s="38">
        <v>40205431</v>
      </c>
      <c r="G159" s="36">
        <v>40205431</v>
      </c>
      <c r="H159" s="39">
        <v>40205431</v>
      </c>
      <c r="I159" s="40"/>
      <c r="J159" s="36">
        <v>1</v>
      </c>
      <c r="K159" s="37">
        <v>1</v>
      </c>
    </row>
    <row r="160" spans="1:11" ht="13.15" customHeight="1" x14ac:dyDescent="0.25">
      <c r="A160" s="46" t="s">
        <v>98</v>
      </c>
      <c r="B160" s="28" t="s">
        <v>20</v>
      </c>
      <c r="C160" s="36">
        <v>37000</v>
      </c>
      <c r="D160" s="36">
        <v>37000</v>
      </c>
      <c r="E160" s="37">
        <v>37000</v>
      </c>
      <c r="F160" s="38">
        <v>41573</v>
      </c>
      <c r="G160" s="36">
        <v>41573</v>
      </c>
      <c r="H160" s="39">
        <v>41573</v>
      </c>
      <c r="I160" s="40">
        <v>37000</v>
      </c>
      <c r="J160" s="36">
        <v>37001</v>
      </c>
      <c r="K160" s="37">
        <v>37001</v>
      </c>
    </row>
    <row r="161" spans="1:11" ht="0.95" customHeight="1" x14ac:dyDescent="0.25">
      <c r="A161" s="47"/>
      <c r="B161" s="28" t="s">
        <v>20</v>
      </c>
      <c r="C161" s="1">
        <v>2344107</v>
      </c>
      <c r="D161" s="1">
        <v>2344107</v>
      </c>
      <c r="E161" s="2">
        <v>36062941</v>
      </c>
      <c r="F161" s="3">
        <v>3109245</v>
      </c>
      <c r="G161" s="1">
        <v>3109245</v>
      </c>
      <c r="H161" s="4">
        <v>3109245</v>
      </c>
      <c r="I161" s="5">
        <v>36062940</v>
      </c>
      <c r="J161" s="1">
        <v>36062940</v>
      </c>
      <c r="K161" s="2">
        <v>36062940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2344107</v>
      </c>
      <c r="D163" s="36">
        <v>2344107</v>
      </c>
      <c r="E163" s="37">
        <v>36062941</v>
      </c>
      <c r="F163" s="38">
        <v>3109245</v>
      </c>
      <c r="G163" s="36">
        <v>3109245</v>
      </c>
      <c r="H163" s="39">
        <v>3109245</v>
      </c>
      <c r="I163" s="40">
        <v>36062940</v>
      </c>
      <c r="J163" s="36">
        <v>36062940</v>
      </c>
      <c r="K163" s="37">
        <v>36062940</v>
      </c>
    </row>
    <row r="164" spans="1:11" ht="0.95" customHeight="1" x14ac:dyDescent="0.25">
      <c r="A164" s="47"/>
      <c r="B164" s="48" t="s">
        <v>20</v>
      </c>
      <c r="C164" s="36">
        <v>-2862581</v>
      </c>
      <c r="D164" s="36">
        <v>20250857</v>
      </c>
      <c r="E164" s="37">
        <v>42127562</v>
      </c>
      <c r="F164" s="38"/>
      <c r="G164" s="36"/>
      <c r="H164" s="39"/>
      <c r="I164" s="40"/>
      <c r="J164" s="36">
        <v>-3</v>
      </c>
      <c r="K164" s="37">
        <v>-3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-2862581</v>
      </c>
      <c r="D166" s="36">
        <v>20250857</v>
      </c>
      <c r="E166" s="37">
        <v>42127562</v>
      </c>
      <c r="F166" s="38"/>
      <c r="G166" s="36"/>
      <c r="H166" s="39"/>
      <c r="I166" s="40"/>
      <c r="J166" s="36">
        <v>-3</v>
      </c>
      <c r="K166" s="37">
        <v>-3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>
        <v>4412400</v>
      </c>
      <c r="E167" s="37">
        <v>4412400</v>
      </c>
      <c r="F167" s="38">
        <v>2783944</v>
      </c>
      <c r="G167" s="36">
        <v>2783944</v>
      </c>
      <c r="H167" s="39">
        <v>2783944</v>
      </c>
      <c r="I167" s="40">
        <v>3986250</v>
      </c>
      <c r="J167" s="36">
        <v>3965796</v>
      </c>
      <c r="K167" s="37">
        <v>3944359</v>
      </c>
    </row>
    <row r="168" spans="1:11" ht="0.95" customHeight="1" x14ac:dyDescent="0.25">
      <c r="A168" s="47"/>
      <c r="B168" s="28" t="s">
        <v>20</v>
      </c>
      <c r="C168" s="1">
        <v>1</v>
      </c>
      <c r="D168" s="1">
        <v>52653</v>
      </c>
      <c r="E168" s="2">
        <v>161220</v>
      </c>
      <c r="F168" s="3">
        <v>982</v>
      </c>
      <c r="G168" s="1">
        <v>982</v>
      </c>
      <c r="H168" s="4">
        <v>982</v>
      </c>
      <c r="I168" s="5">
        <v>52668</v>
      </c>
      <c r="J168" s="1">
        <v>52670</v>
      </c>
      <c r="K168" s="2">
        <v>52670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</v>
      </c>
      <c r="D170" s="36">
        <v>52653</v>
      </c>
      <c r="E170" s="37">
        <v>161220</v>
      </c>
      <c r="F170" s="38">
        <v>982</v>
      </c>
      <c r="G170" s="36">
        <v>982</v>
      </c>
      <c r="H170" s="39">
        <v>982</v>
      </c>
      <c r="I170" s="40">
        <v>52668</v>
      </c>
      <c r="J170" s="36">
        <v>52670</v>
      </c>
      <c r="K170" s="37">
        <v>52670</v>
      </c>
    </row>
    <row r="171" spans="1:11" ht="13.15" customHeight="1" x14ac:dyDescent="0.25">
      <c r="A171" s="46" t="s">
        <v>43</v>
      </c>
      <c r="B171" s="28" t="s">
        <v>20</v>
      </c>
      <c r="C171" s="1">
        <v>1010488</v>
      </c>
      <c r="D171" s="1">
        <v>1489192</v>
      </c>
      <c r="E171" s="2">
        <v>1052122</v>
      </c>
      <c r="F171" s="3">
        <v>260527</v>
      </c>
      <c r="G171" s="1">
        <v>260527</v>
      </c>
      <c r="H171" s="4">
        <v>260527</v>
      </c>
      <c r="I171" s="5">
        <v>99169</v>
      </c>
      <c r="J171" s="1">
        <v>79712</v>
      </c>
      <c r="K171" s="2">
        <v>190978</v>
      </c>
    </row>
    <row r="172" spans="1:11" ht="13.15" customHeight="1" x14ac:dyDescent="0.25">
      <c r="A172" s="46" t="s">
        <v>44</v>
      </c>
      <c r="B172" s="28" t="s">
        <v>20</v>
      </c>
      <c r="C172" s="36">
        <v>1497472</v>
      </c>
      <c r="D172" s="36">
        <v>1194418</v>
      </c>
      <c r="E172" s="37">
        <v>597304</v>
      </c>
      <c r="F172" s="38">
        <v>1292906</v>
      </c>
      <c r="G172" s="36">
        <v>1292906</v>
      </c>
      <c r="H172" s="39">
        <v>1292906</v>
      </c>
      <c r="I172" s="40">
        <v>100178</v>
      </c>
      <c r="J172" s="36">
        <v>93604</v>
      </c>
      <c r="K172" s="37">
        <v>199714</v>
      </c>
    </row>
    <row r="173" spans="1:11" ht="13.15" customHeight="1" x14ac:dyDescent="0.25">
      <c r="A173" s="46" t="s">
        <v>45</v>
      </c>
      <c r="B173" s="28" t="s">
        <v>20</v>
      </c>
      <c r="C173" s="36">
        <v>46198</v>
      </c>
      <c r="D173" s="36">
        <v>27889</v>
      </c>
      <c r="E173" s="37">
        <v>25125155</v>
      </c>
      <c r="F173" s="38">
        <v>71079</v>
      </c>
      <c r="G173" s="36">
        <v>71079</v>
      </c>
      <c r="H173" s="39">
        <v>71079</v>
      </c>
      <c r="I173" s="40">
        <v>90491</v>
      </c>
      <c r="J173" s="36">
        <v>95036</v>
      </c>
      <c r="K173" s="37">
        <v>99807</v>
      </c>
    </row>
    <row r="174" spans="1:11" ht="13.15" customHeight="1" x14ac:dyDescent="0.25">
      <c r="A174" s="46" t="s">
        <v>46</v>
      </c>
      <c r="B174" s="48" t="s">
        <v>20</v>
      </c>
      <c r="C174" s="36">
        <v>2160345</v>
      </c>
      <c r="D174" s="36">
        <v>1444296</v>
      </c>
      <c r="E174" s="37">
        <v>1190957</v>
      </c>
      <c r="F174" s="38">
        <v>3193487</v>
      </c>
      <c r="G174" s="36">
        <v>3193487</v>
      </c>
      <c r="H174" s="39">
        <v>3193487</v>
      </c>
      <c r="I174" s="40">
        <v>759588</v>
      </c>
      <c r="J174" s="36">
        <v>307515</v>
      </c>
      <c r="K174" s="37">
        <v>38856</v>
      </c>
    </row>
    <row r="175" spans="1:11" ht="13.15" customHeight="1" x14ac:dyDescent="0.25">
      <c r="A175" s="46" t="s">
        <v>47</v>
      </c>
      <c r="B175" s="28" t="s">
        <v>20</v>
      </c>
      <c r="C175" s="36">
        <v>-2818689</v>
      </c>
      <c r="D175" s="36">
        <v>33493878</v>
      </c>
      <c r="E175" s="37">
        <v>10292651</v>
      </c>
      <c r="F175" s="38">
        <v>44857062</v>
      </c>
      <c r="G175" s="36">
        <v>44857062</v>
      </c>
      <c r="H175" s="39">
        <v>44857062</v>
      </c>
      <c r="I175" s="40"/>
      <c r="J175" s="36">
        <v>1</v>
      </c>
      <c r="K175" s="37">
        <v>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986272371</v>
      </c>
      <c r="D180" s="62">
        <f t="shared" ref="D180:K180" si="31">D156+D159+D160+D163+D166+D167+SUM(D170:D176)+D179</f>
        <v>578721454</v>
      </c>
      <c r="E180" s="63">
        <f t="shared" si="31"/>
        <v>617945248</v>
      </c>
      <c r="F180" s="64">
        <f t="shared" si="31"/>
        <v>689419761</v>
      </c>
      <c r="G180" s="62">
        <f t="shared" si="31"/>
        <v>689419761</v>
      </c>
      <c r="H180" s="65">
        <f t="shared" si="31"/>
        <v>689419761</v>
      </c>
      <c r="I180" s="66">
        <f t="shared" si="31"/>
        <v>1033182832</v>
      </c>
      <c r="J180" s="62">
        <f t="shared" si="31"/>
        <v>1019362600</v>
      </c>
      <c r="K180" s="63">
        <f t="shared" si="31"/>
        <v>1007595885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>
        <v>37028612</v>
      </c>
      <c r="E183" s="37">
        <v>37685072</v>
      </c>
      <c r="F183" s="38">
        <v>26166746</v>
      </c>
      <c r="G183" s="36">
        <v>26166746</v>
      </c>
      <c r="H183" s="39">
        <v>26166746</v>
      </c>
      <c r="I183" s="40">
        <v>26603179</v>
      </c>
      <c r="J183" s="36">
        <v>27880132</v>
      </c>
      <c r="K183" s="37">
        <v>29218379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5643233</v>
      </c>
      <c r="D184" s="29">
        <f t="shared" ref="D184:K184" si="32">D194+D197+D198+D201+D204+D205+SUM(D208:D214)+D217</f>
        <v>3525519</v>
      </c>
      <c r="E184" s="30">
        <f t="shared" si="32"/>
        <v>5984920</v>
      </c>
      <c r="F184" s="31">
        <f t="shared" si="32"/>
        <v>11420000</v>
      </c>
      <c r="G184" s="29">
        <f t="shared" si="32"/>
        <v>10680000</v>
      </c>
      <c r="H184" s="32">
        <f t="shared" si="32"/>
        <v>10680000</v>
      </c>
      <c r="I184" s="33">
        <f t="shared" si="32"/>
        <v>9689100</v>
      </c>
      <c r="J184" s="29">
        <f t="shared" si="32"/>
        <v>9106198</v>
      </c>
      <c r="K184" s="30">
        <f t="shared" si="32"/>
        <v>9543295</v>
      </c>
    </row>
    <row r="185" spans="1:11" ht="13.15" customHeight="1" x14ac:dyDescent="0.25">
      <c r="A185" s="35" t="s">
        <v>19</v>
      </c>
      <c r="B185" s="28" t="s">
        <v>20</v>
      </c>
      <c r="C185" s="36">
        <v>600000</v>
      </c>
      <c r="D185" s="36"/>
      <c r="E185" s="37"/>
      <c r="F185" s="38"/>
      <c r="G185" s="36"/>
      <c r="H185" s="39"/>
      <c r="I185" s="40">
        <v>1200000</v>
      </c>
      <c r="J185" s="36">
        <v>2</v>
      </c>
      <c r="K185" s="37">
        <v>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367244</v>
      </c>
      <c r="D187" s="36">
        <v>263262</v>
      </c>
      <c r="E187" s="37">
        <v>2535281</v>
      </c>
      <c r="F187" s="38">
        <v>550000</v>
      </c>
      <c r="G187" s="36">
        <v>2550000</v>
      </c>
      <c r="H187" s="39">
        <v>2550000</v>
      </c>
      <c r="I187" s="40">
        <v>1200000</v>
      </c>
      <c r="J187" s="36">
        <v>1467201</v>
      </c>
      <c r="K187" s="37">
        <v>1537627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1360380</v>
      </c>
      <c r="E188" s="37"/>
      <c r="F188" s="38"/>
      <c r="G188" s="36"/>
      <c r="H188" s="39"/>
      <c r="I188" s="40"/>
      <c r="J188" s="36">
        <v>1</v>
      </c>
      <c r="K188" s="37">
        <v>1</v>
      </c>
    </row>
    <row r="189" spans="1:11" ht="13.15" customHeight="1" x14ac:dyDescent="0.25">
      <c r="A189" s="35" t="s">
        <v>24</v>
      </c>
      <c r="B189" s="28" t="s">
        <v>20</v>
      </c>
      <c r="C189" s="36">
        <v>159100</v>
      </c>
      <c r="D189" s="36">
        <v>4150</v>
      </c>
      <c r="E189" s="37">
        <v>32920</v>
      </c>
      <c r="F189" s="38">
        <v>80000</v>
      </c>
      <c r="G189" s="36">
        <v>80000</v>
      </c>
      <c r="H189" s="39">
        <v>80000</v>
      </c>
      <c r="I189" s="40">
        <v>80000</v>
      </c>
      <c r="J189" s="36">
        <v>83840</v>
      </c>
      <c r="K189" s="37">
        <v>87864</v>
      </c>
    </row>
    <row r="190" spans="1:11" ht="13.15" customHeight="1" x14ac:dyDescent="0.25">
      <c r="A190" s="35" t="s">
        <v>25</v>
      </c>
      <c r="B190" s="28" t="s">
        <v>20</v>
      </c>
      <c r="C190" s="36">
        <v>10960</v>
      </c>
      <c r="D190" s="36"/>
      <c r="E190" s="37"/>
      <c r="F190" s="38"/>
      <c r="G190" s="36"/>
      <c r="H190" s="39"/>
      <c r="I190" s="40"/>
      <c r="J190" s="36">
        <v>1</v>
      </c>
      <c r="K190" s="37">
        <v>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1137304</v>
      </c>
      <c r="D194" s="29">
        <f t="shared" ref="D194:K194" si="33">SUM(D185:D193)</f>
        <v>1627792</v>
      </c>
      <c r="E194" s="30">
        <f t="shared" si="33"/>
        <v>2568201</v>
      </c>
      <c r="F194" s="31">
        <f t="shared" si="33"/>
        <v>630000</v>
      </c>
      <c r="G194" s="29">
        <f t="shared" si="33"/>
        <v>2630000</v>
      </c>
      <c r="H194" s="32">
        <f t="shared" si="33"/>
        <v>2630000</v>
      </c>
      <c r="I194" s="33">
        <f t="shared" si="33"/>
        <v>2480000</v>
      </c>
      <c r="J194" s="29">
        <f t="shared" si="33"/>
        <v>1551045</v>
      </c>
      <c r="K194" s="30">
        <f t="shared" si="33"/>
        <v>1625495</v>
      </c>
    </row>
    <row r="195" spans="1:11" ht="13.15" customHeight="1" x14ac:dyDescent="0.25">
      <c r="A195" s="47" t="s">
        <v>31</v>
      </c>
      <c r="B195" s="48" t="s">
        <v>20</v>
      </c>
      <c r="C195" s="36">
        <v>37905</v>
      </c>
      <c r="D195" s="36">
        <v>335820</v>
      </c>
      <c r="E195" s="37">
        <v>79450</v>
      </c>
      <c r="F195" s="38">
        <v>150000</v>
      </c>
      <c r="G195" s="36">
        <v>150000</v>
      </c>
      <c r="H195" s="39">
        <v>150000</v>
      </c>
      <c r="I195" s="40">
        <v>100000</v>
      </c>
      <c r="J195" s="36">
        <v>104801</v>
      </c>
      <c r="K195" s="37">
        <v>109831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37905</v>
      </c>
      <c r="D197" s="49">
        <f t="shared" si="34"/>
        <v>335820</v>
      </c>
      <c r="E197" s="50">
        <f t="shared" si="34"/>
        <v>79450</v>
      </c>
      <c r="F197" s="51">
        <f t="shared" si="34"/>
        <v>150000</v>
      </c>
      <c r="G197" s="49">
        <f t="shared" si="34"/>
        <v>150000</v>
      </c>
      <c r="H197" s="52">
        <f t="shared" si="34"/>
        <v>150000</v>
      </c>
      <c r="I197" s="53">
        <f t="shared" si="34"/>
        <v>100000</v>
      </c>
      <c r="J197" s="49">
        <f t="shared" si="34"/>
        <v>104801</v>
      </c>
      <c r="K197" s="50">
        <f t="shared" si="34"/>
        <v>109831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2994142</v>
      </c>
      <c r="D202" s="36">
        <v>649952</v>
      </c>
      <c r="E202" s="37">
        <v>1933909</v>
      </c>
      <c r="F202" s="38">
        <v>1000000</v>
      </c>
      <c r="G202" s="36">
        <v>1000000</v>
      </c>
      <c r="H202" s="39">
        <v>1000000</v>
      </c>
      <c r="I202" s="40">
        <v>650000</v>
      </c>
      <c r="J202" s="36">
        <v>681206</v>
      </c>
      <c r="K202" s="37">
        <v>713904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2994142</v>
      </c>
      <c r="D204" s="49">
        <f t="shared" si="36"/>
        <v>649952</v>
      </c>
      <c r="E204" s="50">
        <f t="shared" si="36"/>
        <v>1933909</v>
      </c>
      <c r="F204" s="51">
        <f t="shared" si="36"/>
        <v>1000000</v>
      </c>
      <c r="G204" s="49">
        <f t="shared" si="36"/>
        <v>1000000</v>
      </c>
      <c r="H204" s="52">
        <f t="shared" si="36"/>
        <v>1000000</v>
      </c>
      <c r="I204" s="53">
        <f t="shared" si="36"/>
        <v>650000</v>
      </c>
      <c r="J204" s="49">
        <f t="shared" si="36"/>
        <v>681206</v>
      </c>
      <c r="K204" s="50">
        <f t="shared" si="36"/>
        <v>713904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559196</v>
      </c>
      <c r="D211" s="36">
        <v>35647</v>
      </c>
      <c r="E211" s="37">
        <v>1007250</v>
      </c>
      <c r="F211" s="38">
        <v>8680000</v>
      </c>
      <c r="G211" s="36">
        <v>6020000</v>
      </c>
      <c r="H211" s="39">
        <v>6020000</v>
      </c>
      <c r="I211" s="40">
        <v>5757000</v>
      </c>
      <c r="J211" s="36">
        <v>6033344</v>
      </c>
      <c r="K211" s="37">
        <v>6322945</v>
      </c>
    </row>
    <row r="212" spans="1:11" ht="13.15" customHeight="1" x14ac:dyDescent="0.25">
      <c r="A212" s="46" t="s">
        <v>46</v>
      </c>
      <c r="B212" s="48" t="s">
        <v>20</v>
      </c>
      <c r="C212" s="36">
        <v>914686</v>
      </c>
      <c r="D212" s="36">
        <v>876308</v>
      </c>
      <c r="E212" s="37">
        <v>396110</v>
      </c>
      <c r="F212" s="38">
        <v>960000</v>
      </c>
      <c r="G212" s="36">
        <v>880000</v>
      </c>
      <c r="H212" s="39">
        <v>880000</v>
      </c>
      <c r="I212" s="40">
        <v>702100</v>
      </c>
      <c r="J212" s="36">
        <v>735802</v>
      </c>
      <c r="K212" s="37">
        <v>771120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5643233</v>
      </c>
      <c r="D219" s="62">
        <f t="shared" si="39"/>
        <v>40554131</v>
      </c>
      <c r="E219" s="63">
        <f t="shared" si="39"/>
        <v>43669992</v>
      </c>
      <c r="F219" s="64">
        <f t="shared" si="39"/>
        <v>37586746</v>
      </c>
      <c r="G219" s="62">
        <f t="shared" si="39"/>
        <v>36846746</v>
      </c>
      <c r="H219" s="65">
        <f t="shared" si="39"/>
        <v>36846746</v>
      </c>
      <c r="I219" s="66">
        <f t="shared" si="39"/>
        <v>36292279</v>
      </c>
      <c r="J219" s="62">
        <f t="shared" si="39"/>
        <v>36986330</v>
      </c>
      <c r="K219" s="63">
        <f t="shared" si="39"/>
        <v>38761674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</v>
      </c>
      <c r="D221" s="6">
        <f t="shared" si="40"/>
        <v>0.7770652788637139</v>
      </c>
      <c r="E221" s="7">
        <f t="shared" si="40"/>
        <v>0.89836462037401033</v>
      </c>
      <c r="F221" s="8">
        <f t="shared" si="40"/>
        <v>0.62388521131923413</v>
      </c>
      <c r="G221" s="6">
        <f t="shared" si="40"/>
        <v>0.87986700640703297</v>
      </c>
      <c r="H221" s="9">
        <f t="shared" si="40"/>
        <v>0.87986700640703297</v>
      </c>
      <c r="I221" s="10">
        <f t="shared" si="40"/>
        <v>0.66014177625958659</v>
      </c>
      <c r="J221" s="6">
        <f t="shared" si="40"/>
        <v>0.72084968619239298</v>
      </c>
      <c r="K221" s="7">
        <f t="shared" si="40"/>
        <v>0.70373289073961309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</v>
      </c>
      <c r="D222" s="6">
        <f t="shared" si="41"/>
        <v>1.4122428353512144</v>
      </c>
      <c r="E222" s="7">
        <f t="shared" si="41"/>
        <v>2.2686559017321235</v>
      </c>
      <c r="F222" s="8">
        <f t="shared" si="41"/>
        <v>2.1627106022277283</v>
      </c>
      <c r="G222" s="6">
        <f t="shared" si="41"/>
        <v>9.5492411628102332</v>
      </c>
      <c r="H222" s="9">
        <f t="shared" si="41"/>
        <v>9.5492411628102332</v>
      </c>
      <c r="I222" s="10">
        <f t="shared" si="41"/>
        <v>2.2290698040260528</v>
      </c>
      <c r="J222" s="6">
        <f t="shared" si="41"/>
        <v>3.0370405348152585</v>
      </c>
      <c r="K222" s="7">
        <f t="shared" si="41"/>
        <v>2.9063101344533862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5.7219941320903953E-3</v>
      </c>
      <c r="D223" s="6">
        <f t="shared" si="42"/>
        <v>6.1396723863044811E-3</v>
      </c>
      <c r="E223" s="7">
        <f t="shared" si="42"/>
        <v>9.7580011412628075E-3</v>
      </c>
      <c r="F223" s="8">
        <f t="shared" si="42"/>
        <v>1.6632846012403776E-2</v>
      </c>
      <c r="G223" s="6">
        <f t="shared" si="42"/>
        <v>1.5555060894262025E-2</v>
      </c>
      <c r="H223" s="9">
        <f t="shared" si="42"/>
        <v>1.5555060894262025E-2</v>
      </c>
      <c r="I223" s="10">
        <f t="shared" si="42"/>
        <v>9.4150567527913828E-3</v>
      </c>
      <c r="J223" s="6">
        <f t="shared" si="42"/>
        <v>8.9689097062612671E-3</v>
      </c>
      <c r="K223" s="7">
        <f t="shared" si="42"/>
        <v>9.5094238112507778E-3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5.7219941320903953E-3</v>
      </c>
      <c r="D224" s="6">
        <f t="shared" si="43"/>
        <v>9.7208333439782191E-2</v>
      </c>
      <c r="E224" s="7">
        <f t="shared" si="43"/>
        <v>0.1491508498359235</v>
      </c>
      <c r="F224" s="8">
        <f t="shared" si="43"/>
        <v>9.9055878879277443E-2</v>
      </c>
      <c r="G224" s="6">
        <f t="shared" si="43"/>
        <v>0.37948605443786021</v>
      </c>
      <c r="H224" s="9">
        <f t="shared" si="43"/>
        <v>0.37948605443786021</v>
      </c>
      <c r="I224" s="10">
        <f t="shared" si="43"/>
        <v>6.7038168786416302E-2</v>
      </c>
      <c r="J224" s="6">
        <f t="shared" si="43"/>
        <v>9.2365438941518788E-2</v>
      </c>
      <c r="K224" s="7">
        <f t="shared" si="43"/>
        <v>9.4125703890967444E-2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4879679</v>
      </c>
      <c r="D5" s="29">
        <f t="shared" ref="D5:K5" si="0">D15+D18+D19+D22+D25+D26+SUM(D29:D35)+D38</f>
        <v>-249649</v>
      </c>
      <c r="E5" s="30">
        <f t="shared" si="0"/>
        <v>55860245</v>
      </c>
      <c r="F5" s="31">
        <f t="shared" si="0"/>
        <v>21916750</v>
      </c>
      <c r="G5" s="29">
        <f t="shared" si="0"/>
        <v>28096750</v>
      </c>
      <c r="H5" s="32">
        <f t="shared" si="0"/>
        <v>28096750</v>
      </c>
      <c r="I5" s="33">
        <f t="shared" si="0"/>
        <v>25410787</v>
      </c>
      <c r="J5" s="29">
        <f t="shared" si="0"/>
        <v>34348650</v>
      </c>
      <c r="K5" s="30">
        <f t="shared" si="0"/>
        <v>36237828</v>
      </c>
    </row>
    <row r="6" spans="1:11" ht="13.15" customHeight="1" x14ac:dyDescent="0.25">
      <c r="A6" s="35" t="s">
        <v>19</v>
      </c>
      <c r="B6" s="28" t="s">
        <v>20</v>
      </c>
      <c r="C6" s="36">
        <v>1042432</v>
      </c>
      <c r="D6" s="36">
        <v>1497831</v>
      </c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4000000</v>
      </c>
      <c r="G8" s="36">
        <v>4000000</v>
      </c>
      <c r="H8" s="39">
        <v>4000000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10735920</v>
      </c>
      <c r="D9" s="36">
        <v>92267</v>
      </c>
      <c r="E9" s="37">
        <v>48358012</v>
      </c>
      <c r="F9" s="38">
        <v>90000</v>
      </c>
      <c r="G9" s="36">
        <v>50000</v>
      </c>
      <c r="H9" s="39">
        <v>50000</v>
      </c>
      <c r="I9" s="40">
        <v>88620</v>
      </c>
      <c r="J9" s="36">
        <v>84000</v>
      </c>
      <c r="K9" s="37">
        <v>88620</v>
      </c>
    </row>
    <row r="10" spans="1:11" ht="13.15" customHeight="1" x14ac:dyDescent="0.25">
      <c r="A10" s="35" t="s">
        <v>24</v>
      </c>
      <c r="B10" s="28" t="s">
        <v>20</v>
      </c>
      <c r="C10" s="36">
        <v>88822</v>
      </c>
      <c r="D10" s="36"/>
      <c r="E10" s="37"/>
      <c r="F10" s="38">
        <v>12592666</v>
      </c>
      <c r="G10" s="36">
        <v>19292666</v>
      </c>
      <c r="H10" s="39">
        <v>19292666</v>
      </c>
      <c r="I10" s="40">
        <v>20593000</v>
      </c>
      <c r="J10" s="36">
        <v>29991150</v>
      </c>
      <c r="K10" s="37">
        <v>31640663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11867174</v>
      </c>
      <c r="D15" s="29">
        <f t="shared" ref="D15:K15" si="1">SUM(D6:D14)</f>
        <v>1590098</v>
      </c>
      <c r="E15" s="30">
        <f t="shared" si="1"/>
        <v>48358012</v>
      </c>
      <c r="F15" s="31">
        <f t="shared" si="1"/>
        <v>16682666</v>
      </c>
      <c r="G15" s="29">
        <f t="shared" si="1"/>
        <v>23342666</v>
      </c>
      <c r="H15" s="32">
        <f t="shared" si="1"/>
        <v>23342666</v>
      </c>
      <c r="I15" s="33">
        <f t="shared" si="1"/>
        <v>20681620</v>
      </c>
      <c r="J15" s="29">
        <f t="shared" si="1"/>
        <v>30075150</v>
      </c>
      <c r="K15" s="30">
        <f t="shared" si="1"/>
        <v>31729283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>
        <v>3113019</v>
      </c>
      <c r="F16" s="38">
        <v>1574084</v>
      </c>
      <c r="G16" s="36">
        <v>1574084</v>
      </c>
      <c r="H16" s="39">
        <v>1574084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3113019</v>
      </c>
      <c r="F18" s="51">
        <f t="shared" si="2"/>
        <v>1574084</v>
      </c>
      <c r="G18" s="49">
        <f t="shared" si="2"/>
        <v>1574084</v>
      </c>
      <c r="H18" s="52">
        <f t="shared" si="2"/>
        <v>1574084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-301901</v>
      </c>
      <c r="D23" s="36">
        <v>-3108132</v>
      </c>
      <c r="E23" s="37"/>
      <c r="F23" s="38"/>
      <c r="G23" s="36"/>
      <c r="H23" s="39"/>
      <c r="I23" s="40">
        <v>263750</v>
      </c>
      <c r="J23" s="36">
        <v>262500</v>
      </c>
      <c r="K23" s="37">
        <v>276938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-301901</v>
      </c>
      <c r="D25" s="49">
        <f t="shared" si="4"/>
        <v>-3108132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263750</v>
      </c>
      <c r="J25" s="49">
        <f t="shared" si="4"/>
        <v>262500</v>
      </c>
      <c r="K25" s="50">
        <f t="shared" si="4"/>
        <v>276938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-6651406</v>
      </c>
      <c r="D31" s="36">
        <v>128186</v>
      </c>
      <c r="E31" s="37">
        <v>894334</v>
      </c>
      <c r="F31" s="38">
        <v>850000</v>
      </c>
      <c r="G31" s="36">
        <v>945000</v>
      </c>
      <c r="H31" s="39">
        <v>945000</v>
      </c>
      <c r="I31" s="40">
        <v>1208631</v>
      </c>
      <c r="J31" s="36">
        <v>924000</v>
      </c>
      <c r="K31" s="37">
        <v>974821</v>
      </c>
    </row>
    <row r="32" spans="1:11" ht="13.15" customHeight="1" x14ac:dyDescent="0.25">
      <c r="A32" s="46" t="s">
        <v>45</v>
      </c>
      <c r="B32" s="28" t="s">
        <v>20</v>
      </c>
      <c r="C32" s="36">
        <v>-34188</v>
      </c>
      <c r="D32" s="36">
        <v>-292247</v>
      </c>
      <c r="E32" s="37">
        <v>1143740</v>
      </c>
      <c r="F32" s="38">
        <v>310000</v>
      </c>
      <c r="G32" s="36">
        <v>685000</v>
      </c>
      <c r="H32" s="39">
        <v>685000</v>
      </c>
      <c r="I32" s="40">
        <v>487411</v>
      </c>
      <c r="J32" s="36">
        <v>462000</v>
      </c>
      <c r="K32" s="37">
        <v>487411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1432446</v>
      </c>
      <c r="E33" s="37">
        <v>2351140</v>
      </c>
      <c r="F33" s="38">
        <v>2500000</v>
      </c>
      <c r="G33" s="36">
        <v>1550000</v>
      </c>
      <c r="H33" s="39">
        <v>1550000</v>
      </c>
      <c r="I33" s="40">
        <v>2769375</v>
      </c>
      <c r="J33" s="36">
        <v>2625000</v>
      </c>
      <c r="K33" s="37">
        <v>2769375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120633</v>
      </c>
      <c r="D40" s="29">
        <f t="shared" ref="D40:K40" si="7">D50+D53+D54+D57+D60+D61+SUM(D64:D70)+D73</f>
        <v>10987</v>
      </c>
      <c r="E40" s="30">
        <f t="shared" si="7"/>
        <v>4347826</v>
      </c>
      <c r="F40" s="31">
        <f t="shared" si="7"/>
        <v>3000000</v>
      </c>
      <c r="G40" s="29">
        <f t="shared" si="7"/>
        <v>3000000</v>
      </c>
      <c r="H40" s="32">
        <f t="shared" si="7"/>
        <v>3000000</v>
      </c>
      <c r="I40" s="33">
        <f t="shared" si="7"/>
        <v>3000000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120633</v>
      </c>
      <c r="D43" s="36">
        <v>10987</v>
      </c>
      <c r="E43" s="37">
        <v>4347826</v>
      </c>
      <c r="F43" s="38">
        <v>3000000</v>
      </c>
      <c r="G43" s="36">
        <v>3000000</v>
      </c>
      <c r="H43" s="39">
        <v>3000000</v>
      </c>
      <c r="I43" s="40">
        <v>3000000</v>
      </c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120633</v>
      </c>
      <c r="D50" s="29">
        <f t="shared" ref="D50:K50" si="8">SUM(D41:D49)</f>
        <v>10987</v>
      </c>
      <c r="E50" s="30">
        <f t="shared" si="8"/>
        <v>4347826</v>
      </c>
      <c r="F50" s="31">
        <f t="shared" si="8"/>
        <v>3000000</v>
      </c>
      <c r="G50" s="29">
        <f t="shared" si="8"/>
        <v>3000000</v>
      </c>
      <c r="H50" s="32">
        <f t="shared" si="8"/>
        <v>3000000</v>
      </c>
      <c r="I50" s="33">
        <f t="shared" si="8"/>
        <v>3000000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20619251</v>
      </c>
      <c r="D75" s="29">
        <f t="shared" ref="D75:K75" si="14">D85+D88+D89+D92+D95+D96+SUM(D99:D105)+D108</f>
        <v>0</v>
      </c>
      <c r="E75" s="30">
        <f t="shared" si="14"/>
        <v>1721371</v>
      </c>
      <c r="F75" s="31">
        <f t="shared" si="14"/>
        <v>15921250</v>
      </c>
      <c r="G75" s="29">
        <f t="shared" si="14"/>
        <v>15921250</v>
      </c>
      <c r="H75" s="32">
        <f t="shared" si="14"/>
        <v>15921250</v>
      </c>
      <c r="I75" s="33">
        <f t="shared" si="14"/>
        <v>22608487</v>
      </c>
      <c r="J75" s="29">
        <f t="shared" si="14"/>
        <v>18276300</v>
      </c>
      <c r="K75" s="30">
        <f t="shared" si="14"/>
        <v>19281496</v>
      </c>
    </row>
    <row r="76" spans="1:11" ht="13.15" customHeight="1" x14ac:dyDescent="0.25">
      <c r="A76" s="35" t="s">
        <v>19</v>
      </c>
      <c r="B76" s="28" t="s">
        <v>20</v>
      </c>
      <c r="C76" s="36">
        <v>20619251</v>
      </c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11979000</v>
      </c>
      <c r="G79" s="36">
        <v>11979000</v>
      </c>
      <c r="H79" s="39">
        <v>11979000</v>
      </c>
      <c r="I79" s="40">
        <v>22110000</v>
      </c>
      <c r="J79" s="36">
        <v>17803800</v>
      </c>
      <c r="K79" s="37">
        <v>18783009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>
        <v>1728674</v>
      </c>
      <c r="F80" s="38">
        <v>220000</v>
      </c>
      <c r="G80" s="36">
        <v>220000</v>
      </c>
      <c r="H80" s="39">
        <v>220000</v>
      </c>
      <c r="I80" s="40">
        <v>498487</v>
      </c>
      <c r="J80" s="36">
        <v>472500</v>
      </c>
      <c r="K80" s="37">
        <v>498487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20619251</v>
      </c>
      <c r="D85" s="29">
        <f t="shared" ref="D85:K85" si="15">SUM(D76:D84)</f>
        <v>0</v>
      </c>
      <c r="E85" s="30">
        <f t="shared" si="15"/>
        <v>1728674</v>
      </c>
      <c r="F85" s="31">
        <f t="shared" si="15"/>
        <v>12199000</v>
      </c>
      <c r="G85" s="29">
        <f t="shared" si="15"/>
        <v>12199000</v>
      </c>
      <c r="H85" s="32">
        <f t="shared" si="15"/>
        <v>12199000</v>
      </c>
      <c r="I85" s="33">
        <f t="shared" si="15"/>
        <v>22608487</v>
      </c>
      <c r="J85" s="29">
        <f t="shared" si="15"/>
        <v>18276300</v>
      </c>
      <c r="K85" s="30">
        <f t="shared" si="15"/>
        <v>19281496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-7303</v>
      </c>
      <c r="F87" s="43">
        <v>3722250</v>
      </c>
      <c r="G87" s="41">
        <v>3722250</v>
      </c>
      <c r="H87" s="44">
        <v>3722250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-7303</v>
      </c>
      <c r="F88" s="51">
        <f t="shared" si="16"/>
        <v>3722250</v>
      </c>
      <c r="G88" s="49">
        <f t="shared" si="16"/>
        <v>3722250</v>
      </c>
      <c r="H88" s="52">
        <f t="shared" si="16"/>
        <v>3722250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25619563</v>
      </c>
      <c r="D110" s="29">
        <f t="shared" ref="D110:K110" si="21">D120+D123+D124+D127+D130+D131+SUM(D134:D140)+D143</f>
        <v>-238662</v>
      </c>
      <c r="E110" s="30">
        <f t="shared" si="21"/>
        <v>61929442</v>
      </c>
      <c r="F110" s="31">
        <f t="shared" si="21"/>
        <v>40838000</v>
      </c>
      <c r="G110" s="29">
        <f t="shared" si="21"/>
        <v>47018000</v>
      </c>
      <c r="H110" s="32">
        <f t="shared" si="21"/>
        <v>47018000</v>
      </c>
      <c r="I110" s="33">
        <f t="shared" si="21"/>
        <v>51019274</v>
      </c>
      <c r="J110" s="29">
        <f t="shared" si="21"/>
        <v>52624950</v>
      </c>
      <c r="K110" s="30">
        <f t="shared" si="21"/>
        <v>55519324</v>
      </c>
    </row>
    <row r="111" spans="1:11" ht="13.15" customHeight="1" x14ac:dyDescent="0.25">
      <c r="A111" s="35" t="s">
        <v>19</v>
      </c>
      <c r="B111" s="28" t="s">
        <v>20</v>
      </c>
      <c r="C111" s="36">
        <v>21661683</v>
      </c>
      <c r="D111" s="36">
        <v>1497831</v>
      </c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120633</v>
      </c>
      <c r="D113" s="36">
        <v>10987</v>
      </c>
      <c r="E113" s="37">
        <v>4347826</v>
      </c>
      <c r="F113" s="38">
        <v>7000000</v>
      </c>
      <c r="G113" s="36">
        <v>7000000</v>
      </c>
      <c r="H113" s="39">
        <v>7000000</v>
      </c>
      <c r="I113" s="40">
        <v>3000000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10735920</v>
      </c>
      <c r="D114" s="36">
        <v>92267</v>
      </c>
      <c r="E114" s="37">
        <v>48358012</v>
      </c>
      <c r="F114" s="38">
        <v>12069000</v>
      </c>
      <c r="G114" s="36">
        <v>12029000</v>
      </c>
      <c r="H114" s="39">
        <v>12029000</v>
      </c>
      <c r="I114" s="40">
        <v>22198620</v>
      </c>
      <c r="J114" s="36">
        <v>17887800</v>
      </c>
      <c r="K114" s="37">
        <v>18871629</v>
      </c>
    </row>
    <row r="115" spans="1:11" ht="13.15" customHeight="1" x14ac:dyDescent="0.25">
      <c r="A115" s="35" t="s">
        <v>24</v>
      </c>
      <c r="B115" s="28" t="s">
        <v>20</v>
      </c>
      <c r="C115" s="36">
        <v>88822</v>
      </c>
      <c r="D115" s="36"/>
      <c r="E115" s="37">
        <v>1728674</v>
      </c>
      <c r="F115" s="38">
        <v>12812666</v>
      </c>
      <c r="G115" s="36">
        <v>19512666</v>
      </c>
      <c r="H115" s="39">
        <v>19512666</v>
      </c>
      <c r="I115" s="40">
        <v>21091487</v>
      </c>
      <c r="J115" s="36">
        <v>30463650</v>
      </c>
      <c r="K115" s="37">
        <v>32139150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32607058</v>
      </c>
      <c r="D120" s="29">
        <f t="shared" ref="D120:K120" si="22">SUM(D111:D119)</f>
        <v>1601085</v>
      </c>
      <c r="E120" s="30">
        <f t="shared" si="22"/>
        <v>54434512</v>
      </c>
      <c r="F120" s="31">
        <f t="shared" si="22"/>
        <v>31881666</v>
      </c>
      <c r="G120" s="29">
        <f t="shared" si="22"/>
        <v>38541666</v>
      </c>
      <c r="H120" s="32">
        <f t="shared" si="22"/>
        <v>38541666</v>
      </c>
      <c r="I120" s="33">
        <f t="shared" si="22"/>
        <v>46290107</v>
      </c>
      <c r="J120" s="29">
        <f t="shared" si="22"/>
        <v>48351450</v>
      </c>
      <c r="K120" s="30">
        <f t="shared" si="22"/>
        <v>51010779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>
        <v>3113019</v>
      </c>
      <c r="F121" s="38">
        <v>1574084</v>
      </c>
      <c r="G121" s="36">
        <v>1574084</v>
      </c>
      <c r="H121" s="39">
        <v>1574084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-7303</v>
      </c>
      <c r="F122" s="43">
        <v>3722250</v>
      </c>
      <c r="G122" s="41">
        <v>3722250</v>
      </c>
      <c r="H122" s="44">
        <v>3722250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3105716</v>
      </c>
      <c r="F123" s="51">
        <f t="shared" si="23"/>
        <v>5296334</v>
      </c>
      <c r="G123" s="49">
        <f t="shared" si="23"/>
        <v>5296334</v>
      </c>
      <c r="H123" s="52">
        <f t="shared" si="23"/>
        <v>5296334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-301901</v>
      </c>
      <c r="D128" s="36">
        <v>-3108132</v>
      </c>
      <c r="E128" s="37"/>
      <c r="F128" s="38"/>
      <c r="G128" s="36"/>
      <c r="H128" s="39"/>
      <c r="I128" s="40">
        <v>263750</v>
      </c>
      <c r="J128" s="36">
        <v>262500</v>
      </c>
      <c r="K128" s="37">
        <v>276938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-301901</v>
      </c>
      <c r="D130" s="49">
        <f t="shared" si="25"/>
        <v>-3108132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263750</v>
      </c>
      <c r="J130" s="49">
        <f t="shared" si="25"/>
        <v>262500</v>
      </c>
      <c r="K130" s="50">
        <f t="shared" si="25"/>
        <v>276938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-6651406</v>
      </c>
      <c r="D136" s="36">
        <v>128186</v>
      </c>
      <c r="E136" s="37">
        <v>894334</v>
      </c>
      <c r="F136" s="38">
        <v>850000</v>
      </c>
      <c r="G136" s="36">
        <v>945000</v>
      </c>
      <c r="H136" s="39">
        <v>945000</v>
      </c>
      <c r="I136" s="40">
        <v>1208631</v>
      </c>
      <c r="J136" s="36">
        <v>924000</v>
      </c>
      <c r="K136" s="37">
        <v>974821</v>
      </c>
    </row>
    <row r="137" spans="1:11" ht="13.15" customHeight="1" x14ac:dyDescent="0.25">
      <c r="A137" s="46" t="s">
        <v>45</v>
      </c>
      <c r="B137" s="28" t="s">
        <v>20</v>
      </c>
      <c r="C137" s="36">
        <v>-34188</v>
      </c>
      <c r="D137" s="36">
        <v>-292247</v>
      </c>
      <c r="E137" s="37">
        <v>1143740</v>
      </c>
      <c r="F137" s="38">
        <v>310000</v>
      </c>
      <c r="G137" s="36">
        <v>685000</v>
      </c>
      <c r="H137" s="39">
        <v>685000</v>
      </c>
      <c r="I137" s="40">
        <v>487411</v>
      </c>
      <c r="J137" s="36">
        <v>462000</v>
      </c>
      <c r="K137" s="37">
        <v>487411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1432446</v>
      </c>
      <c r="E138" s="37">
        <v>2351140</v>
      </c>
      <c r="F138" s="38">
        <v>2500000</v>
      </c>
      <c r="G138" s="36">
        <v>1550000</v>
      </c>
      <c r="H138" s="39">
        <v>1550000</v>
      </c>
      <c r="I138" s="40">
        <v>2769375</v>
      </c>
      <c r="J138" s="36">
        <v>2625000</v>
      </c>
      <c r="K138" s="37">
        <v>2769375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25619563</v>
      </c>
      <c r="D144" s="62">
        <f t="shared" si="28"/>
        <v>-238662</v>
      </c>
      <c r="E144" s="63">
        <f t="shared" si="28"/>
        <v>61929442</v>
      </c>
      <c r="F144" s="64">
        <f t="shared" si="28"/>
        <v>40838000</v>
      </c>
      <c r="G144" s="62">
        <f t="shared" si="28"/>
        <v>47018000</v>
      </c>
      <c r="H144" s="65">
        <f t="shared" si="28"/>
        <v>47018000</v>
      </c>
      <c r="I144" s="66">
        <f t="shared" si="28"/>
        <v>51019274</v>
      </c>
      <c r="J144" s="62">
        <f t="shared" si="28"/>
        <v>52624950</v>
      </c>
      <c r="K144" s="63">
        <f t="shared" si="28"/>
        <v>55519324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574213593</v>
      </c>
      <c r="D146" s="29">
        <f t="shared" ref="D146:K146" si="29">D156+D159+D160+D163+D166+D167+SUM(D170:D176)+D179</f>
        <v>547443679</v>
      </c>
      <c r="E146" s="30">
        <f t="shared" si="29"/>
        <v>596929191</v>
      </c>
      <c r="F146" s="31">
        <f t="shared" si="29"/>
        <v>702739881</v>
      </c>
      <c r="G146" s="29">
        <f t="shared" si="29"/>
        <v>708919881</v>
      </c>
      <c r="H146" s="32">
        <f t="shared" si="29"/>
        <v>708919881</v>
      </c>
      <c r="I146" s="33">
        <f t="shared" si="29"/>
        <v>134295008</v>
      </c>
      <c r="J146" s="29">
        <f t="shared" si="29"/>
        <v>135900682</v>
      </c>
      <c r="K146" s="30">
        <f t="shared" si="29"/>
        <v>138795056</v>
      </c>
    </row>
    <row r="147" spans="1:11" ht="13.15" customHeight="1" x14ac:dyDescent="0.25">
      <c r="A147" s="35" t="s">
        <v>19</v>
      </c>
      <c r="B147" s="28" t="s">
        <v>20</v>
      </c>
      <c r="C147" s="36">
        <v>330942067</v>
      </c>
      <c r="D147" s="36">
        <v>318682519</v>
      </c>
      <c r="E147" s="37">
        <v>302605692</v>
      </c>
      <c r="F147" s="38"/>
      <c r="G147" s="36"/>
      <c r="H147" s="39"/>
      <c r="I147" s="40">
        <v>-3333333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4592666</v>
      </c>
      <c r="G148" s="36">
        <v>4592666</v>
      </c>
      <c r="H148" s="39">
        <v>4592666</v>
      </c>
      <c r="I148" s="40"/>
      <c r="J148" s="36">
        <v>19991150</v>
      </c>
      <c r="K148" s="37">
        <v>21640663</v>
      </c>
    </row>
    <row r="149" spans="1:11" ht="13.15" customHeight="1" x14ac:dyDescent="0.25">
      <c r="A149" s="35" t="s">
        <v>22</v>
      </c>
      <c r="B149" s="28" t="s">
        <v>20</v>
      </c>
      <c r="C149" s="36">
        <v>291619</v>
      </c>
      <c r="D149" s="36">
        <v>302606</v>
      </c>
      <c r="E149" s="37">
        <v>4650432</v>
      </c>
      <c r="F149" s="38">
        <v>86924381</v>
      </c>
      <c r="G149" s="36">
        <v>86924381</v>
      </c>
      <c r="H149" s="39">
        <v>86924381</v>
      </c>
      <c r="I149" s="40">
        <v>-333333</v>
      </c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10767258</v>
      </c>
      <c r="D150" s="36">
        <v>10859526</v>
      </c>
      <c r="E150" s="37">
        <v>59217537</v>
      </c>
      <c r="F150" s="38">
        <v>56325702</v>
      </c>
      <c r="G150" s="36">
        <v>56285702</v>
      </c>
      <c r="H150" s="39">
        <v>56285702</v>
      </c>
      <c r="I150" s="40">
        <v>12198621</v>
      </c>
      <c r="J150" s="36">
        <v>17887800</v>
      </c>
      <c r="K150" s="37">
        <v>18871629</v>
      </c>
    </row>
    <row r="151" spans="1:11" ht="13.15" customHeight="1" x14ac:dyDescent="0.25">
      <c r="A151" s="35" t="s">
        <v>24</v>
      </c>
      <c r="B151" s="28" t="s">
        <v>20</v>
      </c>
      <c r="C151" s="36">
        <v>165952</v>
      </c>
      <c r="D151" s="36">
        <v>165952</v>
      </c>
      <c r="E151" s="37">
        <v>1894626</v>
      </c>
      <c r="F151" s="38">
        <v>35100880</v>
      </c>
      <c r="G151" s="36">
        <v>41800880</v>
      </c>
      <c r="H151" s="39">
        <v>41800880</v>
      </c>
      <c r="I151" s="40">
        <v>21091487</v>
      </c>
      <c r="J151" s="36">
        <v>10472500</v>
      </c>
      <c r="K151" s="37">
        <v>10498487</v>
      </c>
    </row>
    <row r="152" spans="1:11" ht="13.15" customHeight="1" x14ac:dyDescent="0.25">
      <c r="A152" s="35" t="s">
        <v>25</v>
      </c>
      <c r="B152" s="28" t="s">
        <v>20</v>
      </c>
      <c r="C152" s="36">
        <v>10283012</v>
      </c>
      <c r="D152" s="36">
        <v>4885645</v>
      </c>
      <c r="E152" s="37">
        <v>18578112</v>
      </c>
      <c r="F152" s="38">
        <v>26885234</v>
      </c>
      <c r="G152" s="36">
        <v>26885234</v>
      </c>
      <c r="H152" s="39">
        <v>26885234</v>
      </c>
      <c r="I152" s="40">
        <v>-3333333</v>
      </c>
      <c r="J152" s="36">
        <v>-20000000</v>
      </c>
      <c r="K152" s="37">
        <v>-20000000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352449908</v>
      </c>
      <c r="D156" s="36">
        <f t="shared" ref="D156:K156" si="30">SUM(D147:D155)</f>
        <v>334896248</v>
      </c>
      <c r="E156" s="37">
        <f t="shared" si="30"/>
        <v>386946399</v>
      </c>
      <c r="F156" s="38">
        <f t="shared" si="30"/>
        <v>209828863</v>
      </c>
      <c r="G156" s="36">
        <f t="shared" si="30"/>
        <v>216488863</v>
      </c>
      <c r="H156" s="39">
        <f t="shared" si="30"/>
        <v>216488863</v>
      </c>
      <c r="I156" s="40">
        <f t="shared" si="30"/>
        <v>26290109</v>
      </c>
      <c r="J156" s="36">
        <f t="shared" si="30"/>
        <v>28351450</v>
      </c>
      <c r="K156" s="37">
        <f t="shared" si="30"/>
        <v>31010779</v>
      </c>
    </row>
    <row r="157" spans="1:11" ht="0.95" customHeight="1" x14ac:dyDescent="0.25">
      <c r="A157" s="47"/>
      <c r="B157" s="48" t="s">
        <v>20</v>
      </c>
      <c r="C157" s="36">
        <v>74823628</v>
      </c>
      <c r="D157" s="36">
        <v>67052945</v>
      </c>
      <c r="E157" s="37">
        <v>62895439</v>
      </c>
      <c r="F157" s="38">
        <v>5296334</v>
      </c>
      <c r="G157" s="36">
        <v>5296334</v>
      </c>
      <c r="H157" s="39">
        <v>5296334</v>
      </c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74823628</v>
      </c>
      <c r="D159" s="36">
        <v>67052945</v>
      </c>
      <c r="E159" s="37">
        <v>62895439</v>
      </c>
      <c r="F159" s="38">
        <v>5296334</v>
      </c>
      <c r="G159" s="36">
        <v>5296334</v>
      </c>
      <c r="H159" s="39">
        <v>5296334</v>
      </c>
      <c r="I159" s="40"/>
      <c r="J159" s="36"/>
      <c r="K159" s="37"/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104999391</v>
      </c>
      <c r="D161" s="1">
        <v>104450044</v>
      </c>
      <c r="E161" s="2">
        <v>102570632</v>
      </c>
      <c r="F161" s="3">
        <v>110039361</v>
      </c>
      <c r="G161" s="1">
        <v>110039361</v>
      </c>
      <c r="H161" s="4">
        <v>110039361</v>
      </c>
      <c r="I161" s="5">
        <v>102570632</v>
      </c>
      <c r="J161" s="1">
        <v>102570632</v>
      </c>
      <c r="K161" s="2">
        <v>102570632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104999391</v>
      </c>
      <c r="D163" s="36">
        <v>104450044</v>
      </c>
      <c r="E163" s="37">
        <v>102570632</v>
      </c>
      <c r="F163" s="38">
        <v>110039361</v>
      </c>
      <c r="G163" s="36">
        <v>110039361</v>
      </c>
      <c r="H163" s="39">
        <v>110039361</v>
      </c>
      <c r="I163" s="40">
        <v>102570632</v>
      </c>
      <c r="J163" s="36">
        <v>102570632</v>
      </c>
      <c r="K163" s="37">
        <v>102570632</v>
      </c>
    </row>
    <row r="164" spans="1:11" ht="0.95" customHeight="1" x14ac:dyDescent="0.25">
      <c r="A164" s="47"/>
      <c r="B164" s="48" t="s">
        <v>20</v>
      </c>
      <c r="C164" s="36">
        <v>9740631</v>
      </c>
      <c r="D164" s="36">
        <v>8784043</v>
      </c>
      <c r="E164" s="37">
        <v>8489754</v>
      </c>
      <c r="F164" s="38"/>
      <c r="G164" s="36"/>
      <c r="H164" s="39"/>
      <c r="I164" s="40">
        <v>263750</v>
      </c>
      <c r="J164" s="36">
        <v>262500</v>
      </c>
      <c r="K164" s="37">
        <v>276938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9740631</v>
      </c>
      <c r="D166" s="36">
        <v>8784043</v>
      </c>
      <c r="E166" s="37">
        <v>8489754</v>
      </c>
      <c r="F166" s="38"/>
      <c r="G166" s="36"/>
      <c r="H166" s="39"/>
      <c r="I166" s="40">
        <v>263750</v>
      </c>
      <c r="J166" s="36">
        <v>262500</v>
      </c>
      <c r="K166" s="37">
        <v>276938</v>
      </c>
    </row>
    <row r="167" spans="1:11" ht="13.15" customHeight="1" x14ac:dyDescent="0.25">
      <c r="A167" s="46" t="s">
        <v>39</v>
      </c>
      <c r="B167" s="28" t="s">
        <v>20</v>
      </c>
      <c r="C167" s="36">
        <v>1310300</v>
      </c>
      <c r="D167" s="36">
        <v>1314900</v>
      </c>
      <c r="E167" s="37">
        <v>705100</v>
      </c>
      <c r="F167" s="38">
        <v>1373194</v>
      </c>
      <c r="G167" s="36">
        <v>1373194</v>
      </c>
      <c r="H167" s="39">
        <v>1373194</v>
      </c>
      <c r="I167" s="40">
        <v>705100</v>
      </c>
      <c r="J167" s="36">
        <v>705100</v>
      </c>
      <c r="K167" s="37">
        <v>705100</v>
      </c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-611995</v>
      </c>
      <c r="D171" s="1">
        <v>-1267800</v>
      </c>
      <c r="E171" s="2">
        <v>-1267800</v>
      </c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-3030136</v>
      </c>
      <c r="D172" s="36">
        <v>-2901949</v>
      </c>
      <c r="E172" s="37">
        <v>-2014918</v>
      </c>
      <c r="F172" s="38">
        <v>850000</v>
      </c>
      <c r="G172" s="36">
        <v>945000</v>
      </c>
      <c r="H172" s="39">
        <v>945000</v>
      </c>
      <c r="I172" s="40">
        <v>1208631</v>
      </c>
      <c r="J172" s="36">
        <v>924000</v>
      </c>
      <c r="K172" s="37">
        <v>974821</v>
      </c>
    </row>
    <row r="173" spans="1:11" ht="13.15" customHeight="1" x14ac:dyDescent="0.25">
      <c r="A173" s="46" t="s">
        <v>45</v>
      </c>
      <c r="B173" s="28" t="s">
        <v>20</v>
      </c>
      <c r="C173" s="36">
        <v>930701</v>
      </c>
      <c r="D173" s="36">
        <v>802022</v>
      </c>
      <c r="E173" s="37">
        <v>946419</v>
      </c>
      <c r="F173" s="38">
        <v>310000</v>
      </c>
      <c r="G173" s="36">
        <v>685000</v>
      </c>
      <c r="H173" s="39">
        <v>685000</v>
      </c>
      <c r="I173" s="40">
        <v>487411</v>
      </c>
      <c r="J173" s="36">
        <v>462000</v>
      </c>
      <c r="K173" s="37">
        <v>487411</v>
      </c>
    </row>
    <row r="174" spans="1:11" ht="13.15" customHeight="1" x14ac:dyDescent="0.25">
      <c r="A174" s="46" t="s">
        <v>46</v>
      </c>
      <c r="B174" s="48" t="s">
        <v>20</v>
      </c>
      <c r="C174" s="36">
        <v>-265421</v>
      </c>
      <c r="D174" s="36">
        <v>446640</v>
      </c>
      <c r="E174" s="37">
        <v>3797123</v>
      </c>
      <c r="F174" s="38">
        <v>2500000</v>
      </c>
      <c r="G174" s="36">
        <v>1550000</v>
      </c>
      <c r="H174" s="39">
        <v>1550000</v>
      </c>
      <c r="I174" s="40">
        <v>2769375</v>
      </c>
      <c r="J174" s="36">
        <v>2625000</v>
      </c>
      <c r="K174" s="37">
        <v>2769375</v>
      </c>
    </row>
    <row r="175" spans="1:11" ht="13.15" customHeight="1" x14ac:dyDescent="0.25">
      <c r="A175" s="46" t="s">
        <v>47</v>
      </c>
      <c r="B175" s="28" t="s">
        <v>20</v>
      </c>
      <c r="C175" s="36">
        <v>33866586</v>
      </c>
      <c r="D175" s="36">
        <v>33866586</v>
      </c>
      <c r="E175" s="37">
        <v>33861043</v>
      </c>
      <c r="F175" s="38">
        <v>372542129</v>
      </c>
      <c r="G175" s="36">
        <v>372542129</v>
      </c>
      <c r="H175" s="39">
        <v>372542129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574213593</v>
      </c>
      <c r="D180" s="62">
        <f t="shared" ref="D180:K180" si="31">D156+D159+D160+D163+D166+D167+SUM(D170:D176)+D179</f>
        <v>547443679</v>
      </c>
      <c r="E180" s="63">
        <f t="shared" si="31"/>
        <v>596929191</v>
      </c>
      <c r="F180" s="64">
        <f t="shared" si="31"/>
        <v>702739881</v>
      </c>
      <c r="G180" s="62">
        <f t="shared" si="31"/>
        <v>708919881</v>
      </c>
      <c r="H180" s="65">
        <f t="shared" si="31"/>
        <v>708919881</v>
      </c>
      <c r="I180" s="66">
        <f t="shared" si="31"/>
        <v>134295008</v>
      </c>
      <c r="J180" s="62">
        <f t="shared" si="31"/>
        <v>135900682</v>
      </c>
      <c r="K180" s="63">
        <f t="shared" si="31"/>
        <v>138795056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32394392</v>
      </c>
      <c r="D183" s="36">
        <v>31481413</v>
      </c>
      <c r="E183" s="37">
        <v>29871685</v>
      </c>
      <c r="F183" s="38">
        <v>20000000</v>
      </c>
      <c r="G183" s="36">
        <v>20000000</v>
      </c>
      <c r="H183" s="39">
        <v>20000000</v>
      </c>
      <c r="I183" s="40">
        <v>19999998</v>
      </c>
      <c r="J183" s="36">
        <v>20000000</v>
      </c>
      <c r="K183" s="37">
        <v>20000000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12227016</v>
      </c>
      <c r="D184" s="29">
        <f t="shared" ref="D184:K184" si="32">D194+D197+D198+D201+D204+D205+SUM(D208:D214)+D217</f>
        <v>13699039</v>
      </c>
      <c r="E184" s="30">
        <f t="shared" si="32"/>
        <v>15355110</v>
      </c>
      <c r="F184" s="31">
        <f t="shared" si="32"/>
        <v>18074400</v>
      </c>
      <c r="G184" s="29">
        <f t="shared" si="32"/>
        <v>15010341</v>
      </c>
      <c r="H184" s="32">
        <f t="shared" si="32"/>
        <v>15010341</v>
      </c>
      <c r="I184" s="33">
        <f t="shared" si="32"/>
        <v>21463141</v>
      </c>
      <c r="J184" s="29">
        <f t="shared" si="32"/>
        <v>20344434</v>
      </c>
      <c r="K184" s="30">
        <f t="shared" si="32"/>
        <v>21461517</v>
      </c>
    </row>
    <row r="185" spans="1:11" ht="13.15" customHeight="1" x14ac:dyDescent="0.25">
      <c r="A185" s="35" t="s">
        <v>19</v>
      </c>
      <c r="B185" s="28" t="s">
        <v>20</v>
      </c>
      <c r="C185" s="36">
        <v>2474881</v>
      </c>
      <c r="D185" s="36">
        <v>3992730</v>
      </c>
      <c r="E185" s="37">
        <v>2499471</v>
      </c>
      <c r="F185" s="38">
        <v>5429500</v>
      </c>
      <c r="G185" s="36">
        <v>4264500</v>
      </c>
      <c r="H185" s="39">
        <v>4264500</v>
      </c>
      <c r="I185" s="40">
        <v>6270976</v>
      </c>
      <c r="J185" s="36">
        <v>6243300</v>
      </c>
      <c r="K185" s="37">
        <v>6586682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1548664</v>
      </c>
      <c r="D187" s="36">
        <v>2783284</v>
      </c>
      <c r="E187" s="37">
        <v>7133794</v>
      </c>
      <c r="F187" s="38">
        <v>4180000</v>
      </c>
      <c r="G187" s="36">
        <v>3416941</v>
      </c>
      <c r="H187" s="39">
        <v>3416941</v>
      </c>
      <c r="I187" s="40">
        <v>4464233</v>
      </c>
      <c r="J187" s="36">
        <v>4231500</v>
      </c>
      <c r="K187" s="37">
        <v>4464233</v>
      </c>
    </row>
    <row r="188" spans="1:11" ht="13.15" customHeight="1" x14ac:dyDescent="0.25">
      <c r="A188" s="35" t="s">
        <v>23</v>
      </c>
      <c r="B188" s="28" t="s">
        <v>20</v>
      </c>
      <c r="C188" s="36">
        <v>1385464</v>
      </c>
      <c r="D188" s="36">
        <v>1832964</v>
      </c>
      <c r="E188" s="37">
        <v>1851671</v>
      </c>
      <c r="F188" s="38">
        <v>3090000</v>
      </c>
      <c r="G188" s="36">
        <v>2150000</v>
      </c>
      <c r="H188" s="39">
        <v>2150000</v>
      </c>
      <c r="I188" s="40">
        <v>2835842</v>
      </c>
      <c r="J188" s="36">
        <v>2688000</v>
      </c>
      <c r="K188" s="37">
        <v>2835842</v>
      </c>
    </row>
    <row r="189" spans="1:11" ht="13.15" customHeight="1" x14ac:dyDescent="0.25">
      <c r="A189" s="35" t="s">
        <v>24</v>
      </c>
      <c r="B189" s="28" t="s">
        <v>20</v>
      </c>
      <c r="C189" s="36">
        <v>1819343</v>
      </c>
      <c r="D189" s="36">
        <v>1584612</v>
      </c>
      <c r="E189" s="37">
        <v>1393656</v>
      </c>
      <c r="F189" s="38">
        <v>1450000</v>
      </c>
      <c r="G189" s="36">
        <v>1570000</v>
      </c>
      <c r="H189" s="39">
        <v>1570000</v>
      </c>
      <c r="I189" s="40">
        <v>1971795</v>
      </c>
      <c r="J189" s="36">
        <v>1869000</v>
      </c>
      <c r="K189" s="37">
        <v>1971795</v>
      </c>
    </row>
    <row r="190" spans="1:11" ht="13.15" customHeight="1" x14ac:dyDescent="0.25">
      <c r="A190" s="35" t="s">
        <v>25</v>
      </c>
      <c r="B190" s="28" t="s">
        <v>20</v>
      </c>
      <c r="C190" s="36">
        <v>1089260</v>
      </c>
      <c r="D190" s="36">
        <v>996695</v>
      </c>
      <c r="E190" s="37">
        <v>450387</v>
      </c>
      <c r="F190" s="38">
        <v>743000</v>
      </c>
      <c r="G190" s="36">
        <v>608000</v>
      </c>
      <c r="H190" s="39">
        <v>608000</v>
      </c>
      <c r="I190" s="40">
        <v>808658</v>
      </c>
      <c r="J190" s="36">
        <v>766500</v>
      </c>
      <c r="K190" s="37">
        <v>808658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8317612</v>
      </c>
      <c r="D194" s="29">
        <f t="shared" ref="D194:K194" si="33">SUM(D185:D193)</f>
        <v>11190285</v>
      </c>
      <c r="E194" s="30">
        <f t="shared" si="33"/>
        <v>13328979</v>
      </c>
      <c r="F194" s="31">
        <f t="shared" si="33"/>
        <v>14892500</v>
      </c>
      <c r="G194" s="29">
        <f t="shared" si="33"/>
        <v>12009441</v>
      </c>
      <c r="H194" s="32">
        <f t="shared" si="33"/>
        <v>12009441</v>
      </c>
      <c r="I194" s="33">
        <f t="shared" si="33"/>
        <v>16351504</v>
      </c>
      <c r="J194" s="29">
        <f t="shared" si="33"/>
        <v>15798300</v>
      </c>
      <c r="K194" s="30">
        <f t="shared" si="33"/>
        <v>16667210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>
        <v>9967</v>
      </c>
      <c r="F195" s="38">
        <v>54000</v>
      </c>
      <c r="G195" s="36">
        <v>54000</v>
      </c>
      <c r="H195" s="39">
        <v>54000</v>
      </c>
      <c r="I195" s="40">
        <v>118530</v>
      </c>
      <c r="J195" s="36">
        <v>112350</v>
      </c>
      <c r="K195" s="37">
        <v>118530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9967</v>
      </c>
      <c r="F197" s="51">
        <f t="shared" si="34"/>
        <v>54000</v>
      </c>
      <c r="G197" s="49">
        <f t="shared" si="34"/>
        <v>54000</v>
      </c>
      <c r="H197" s="52">
        <f t="shared" si="34"/>
        <v>54000</v>
      </c>
      <c r="I197" s="53">
        <f t="shared" si="34"/>
        <v>118530</v>
      </c>
      <c r="J197" s="49">
        <f t="shared" si="34"/>
        <v>112350</v>
      </c>
      <c r="K197" s="50">
        <f t="shared" si="34"/>
        <v>118530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319542</v>
      </c>
      <c r="D202" s="36">
        <v>1187</v>
      </c>
      <c r="E202" s="37">
        <v>14351</v>
      </c>
      <c r="F202" s="38">
        <v>1034500</v>
      </c>
      <c r="G202" s="36">
        <v>669500</v>
      </c>
      <c r="H202" s="39">
        <v>669500</v>
      </c>
      <c r="I202" s="40">
        <v>2172855</v>
      </c>
      <c r="J202" s="36">
        <v>1760325</v>
      </c>
      <c r="K202" s="37">
        <v>1857145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319542</v>
      </c>
      <c r="D204" s="49">
        <f t="shared" si="36"/>
        <v>1187</v>
      </c>
      <c r="E204" s="50">
        <f t="shared" si="36"/>
        <v>14351</v>
      </c>
      <c r="F204" s="51">
        <f t="shared" si="36"/>
        <v>1034500</v>
      </c>
      <c r="G204" s="49">
        <f t="shared" si="36"/>
        <v>669500</v>
      </c>
      <c r="H204" s="52">
        <f t="shared" si="36"/>
        <v>669500</v>
      </c>
      <c r="I204" s="53">
        <f t="shared" si="36"/>
        <v>2172855</v>
      </c>
      <c r="J204" s="49">
        <f t="shared" si="36"/>
        <v>1760325</v>
      </c>
      <c r="K204" s="50">
        <f t="shared" si="36"/>
        <v>1857145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3975</v>
      </c>
      <c r="D209" s="1">
        <v>25475</v>
      </c>
      <c r="E209" s="2">
        <v>8253</v>
      </c>
      <c r="F209" s="3">
        <v>6200</v>
      </c>
      <c r="G209" s="1">
        <v>5200</v>
      </c>
      <c r="H209" s="4">
        <v>5200</v>
      </c>
      <c r="I209" s="5">
        <v>5512</v>
      </c>
      <c r="J209" s="1">
        <v>5461</v>
      </c>
      <c r="K209" s="2">
        <v>5759</v>
      </c>
    </row>
    <row r="210" spans="1:11" ht="13.15" customHeight="1" x14ac:dyDescent="0.25">
      <c r="A210" s="46" t="s">
        <v>44</v>
      </c>
      <c r="B210" s="28" t="s">
        <v>20</v>
      </c>
      <c r="C210" s="36">
        <v>2689129</v>
      </c>
      <c r="D210" s="36">
        <v>690627</v>
      </c>
      <c r="E210" s="37">
        <v>423558</v>
      </c>
      <c r="F210" s="38">
        <v>682200</v>
      </c>
      <c r="G210" s="36">
        <v>778200</v>
      </c>
      <c r="H210" s="39">
        <v>778200</v>
      </c>
      <c r="I210" s="40">
        <v>986952</v>
      </c>
      <c r="J210" s="36">
        <v>935498</v>
      </c>
      <c r="K210" s="37">
        <v>985085</v>
      </c>
    </row>
    <row r="211" spans="1:11" ht="13.15" customHeight="1" x14ac:dyDescent="0.25">
      <c r="A211" s="46" t="s">
        <v>45</v>
      </c>
      <c r="B211" s="28" t="s">
        <v>20</v>
      </c>
      <c r="C211" s="36">
        <v>896758</v>
      </c>
      <c r="D211" s="36">
        <v>1791465</v>
      </c>
      <c r="E211" s="37">
        <v>1570002</v>
      </c>
      <c r="F211" s="38">
        <v>1405000</v>
      </c>
      <c r="G211" s="36">
        <v>1494000</v>
      </c>
      <c r="H211" s="39">
        <v>1494000</v>
      </c>
      <c r="I211" s="40">
        <v>1827788</v>
      </c>
      <c r="J211" s="36">
        <v>1732500</v>
      </c>
      <c r="K211" s="37">
        <v>1827788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44621408</v>
      </c>
      <c r="D219" s="62">
        <f t="shared" si="39"/>
        <v>45180452</v>
      </c>
      <c r="E219" s="63">
        <f t="shared" si="39"/>
        <v>45226795</v>
      </c>
      <c r="F219" s="64">
        <f t="shared" si="39"/>
        <v>38074400</v>
      </c>
      <c r="G219" s="62">
        <f t="shared" si="39"/>
        <v>35010341</v>
      </c>
      <c r="H219" s="65">
        <f t="shared" si="39"/>
        <v>35010341</v>
      </c>
      <c r="I219" s="66">
        <f t="shared" si="39"/>
        <v>41463139</v>
      </c>
      <c r="J219" s="62">
        <f t="shared" si="39"/>
        <v>40344434</v>
      </c>
      <c r="K219" s="63">
        <f t="shared" si="39"/>
        <v>41461517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0.80953309000625806</v>
      </c>
      <c r="D221" s="6">
        <f t="shared" si="40"/>
        <v>-4.6035816342777654E-2</v>
      </c>
      <c r="E221" s="7">
        <f t="shared" si="40"/>
        <v>9.8001803407174251E-2</v>
      </c>
      <c r="F221" s="8">
        <f t="shared" si="40"/>
        <v>0.46332459963759243</v>
      </c>
      <c r="G221" s="6">
        <f t="shared" si="40"/>
        <v>0.40242566676591945</v>
      </c>
      <c r="H221" s="9">
        <f t="shared" si="40"/>
        <v>0.40242566676591945</v>
      </c>
      <c r="I221" s="10">
        <f t="shared" si="40"/>
        <v>0.50193750306991824</v>
      </c>
      <c r="J221" s="6">
        <f t="shared" si="40"/>
        <v>0.34729344160897063</v>
      </c>
      <c r="K221" s="7">
        <f t="shared" si="40"/>
        <v>0.34729342165621468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0.64023069178146641</v>
      </c>
      <c r="D222" s="6">
        <f t="shared" si="41"/>
        <v>3.4899958270615108E-4</v>
      </c>
      <c r="E222" s="7">
        <f t="shared" si="41"/>
        <v>0.20317558249559742</v>
      </c>
      <c r="F222" s="8">
        <f t="shared" si="41"/>
        <v>0.94606250000000003</v>
      </c>
      <c r="G222" s="6">
        <f t="shared" si="41"/>
        <v>0.94606250000000003</v>
      </c>
      <c r="H222" s="9">
        <f t="shared" si="41"/>
        <v>0.94606250000000003</v>
      </c>
      <c r="I222" s="10">
        <f t="shared" si="41"/>
        <v>1.2804244780424479</v>
      </c>
      <c r="J222" s="6">
        <f t="shared" si="41"/>
        <v>0.91381500000000004</v>
      </c>
      <c r="K222" s="7">
        <f t="shared" si="41"/>
        <v>0.96407480000000001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2.1342198848209447E-2</v>
      </c>
      <c r="D223" s="6">
        <f t="shared" si="42"/>
        <v>2.508389875568158E-2</v>
      </c>
      <c r="E223" s="7">
        <f t="shared" si="42"/>
        <v>2.5753924123136446E-2</v>
      </c>
      <c r="F223" s="8">
        <f t="shared" si="42"/>
        <v>2.5770257320476359E-2</v>
      </c>
      <c r="G223" s="6">
        <f t="shared" si="42"/>
        <v>2.1214629756297624E-2</v>
      </c>
      <c r="H223" s="9">
        <f t="shared" si="42"/>
        <v>2.1214629756297624E-2</v>
      </c>
      <c r="I223" s="10">
        <f t="shared" si="42"/>
        <v>0.16066438940881672</v>
      </c>
      <c r="J223" s="6">
        <f t="shared" si="42"/>
        <v>0.15048150020168558</v>
      </c>
      <c r="K223" s="7">
        <f t="shared" si="42"/>
        <v>0.15541692981638722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5.7543568701393377E-2</v>
      </c>
      <c r="D224" s="6">
        <f t="shared" si="43"/>
        <v>2.5104016721301553E-2</v>
      </c>
      <c r="E224" s="7">
        <f t="shared" si="43"/>
        <v>3.5933313201193674E-2</v>
      </c>
      <c r="F224" s="8">
        <f t="shared" si="43"/>
        <v>5.2747942960113814E-2</v>
      </c>
      <c r="G224" s="6">
        <f t="shared" si="43"/>
        <v>4.7956681337693832E-2</v>
      </c>
      <c r="H224" s="9">
        <f t="shared" si="43"/>
        <v>4.7956681337693832E-2</v>
      </c>
      <c r="I224" s="10">
        <f t="shared" si="43"/>
        <v>0.35235916174146925</v>
      </c>
      <c r="J224" s="6">
        <f t="shared" si="43"/>
        <v>0.28566565141159717</v>
      </c>
      <c r="K224" s="7">
        <f t="shared" si="43"/>
        <v>0.29504689682137347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84219470</v>
      </c>
      <c r="D5" s="29">
        <f t="shared" ref="D5:K5" si="0">D15+D18+D19+D22+D25+D26+SUM(D29:D35)+D38</f>
        <v>128825491</v>
      </c>
      <c r="E5" s="30">
        <f t="shared" si="0"/>
        <v>197751179</v>
      </c>
      <c r="F5" s="31">
        <f t="shared" si="0"/>
        <v>194837126</v>
      </c>
      <c r="G5" s="29">
        <f t="shared" si="0"/>
        <v>295238767</v>
      </c>
      <c r="H5" s="32">
        <f t="shared" si="0"/>
        <v>295238767</v>
      </c>
      <c r="I5" s="33">
        <f t="shared" si="0"/>
        <v>97073167</v>
      </c>
      <c r="J5" s="29">
        <f t="shared" si="0"/>
        <v>218918994</v>
      </c>
      <c r="K5" s="30">
        <f t="shared" si="0"/>
        <v>112470499</v>
      </c>
    </row>
    <row r="6" spans="1:11" ht="13.15" customHeight="1" x14ac:dyDescent="0.25">
      <c r="A6" s="35" t="s">
        <v>19</v>
      </c>
      <c r="B6" s="28" t="s">
        <v>20</v>
      </c>
      <c r="C6" s="36">
        <v>57971387</v>
      </c>
      <c r="D6" s="36">
        <v>14599790</v>
      </c>
      <c r="E6" s="37">
        <v>16861027</v>
      </c>
      <c r="F6" s="38">
        <v>95235173</v>
      </c>
      <c r="G6" s="36">
        <v>153903574</v>
      </c>
      <c r="H6" s="39">
        <v>153903574</v>
      </c>
      <c r="I6" s="40"/>
      <c r="J6" s="36">
        <v>107006240</v>
      </c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1959613</v>
      </c>
      <c r="G7" s="36">
        <v>1959613</v>
      </c>
      <c r="H7" s="39">
        <v>1959613</v>
      </c>
      <c r="I7" s="40">
        <v>979806</v>
      </c>
      <c r="J7" s="36">
        <v>2201821</v>
      </c>
      <c r="K7" s="37">
        <v>1027816</v>
      </c>
    </row>
    <row r="8" spans="1:11" ht="13.15" customHeight="1" x14ac:dyDescent="0.25">
      <c r="A8" s="35" t="s">
        <v>22</v>
      </c>
      <c r="B8" s="28" t="s">
        <v>20</v>
      </c>
      <c r="C8" s="36">
        <v>9530327</v>
      </c>
      <c r="D8" s="36">
        <v>1873869</v>
      </c>
      <c r="E8" s="37">
        <v>3103628</v>
      </c>
      <c r="F8" s="38">
        <v>30000000</v>
      </c>
      <c r="G8" s="36">
        <v>30000000</v>
      </c>
      <c r="H8" s="39">
        <v>30000000</v>
      </c>
      <c r="I8" s="40">
        <v>26092000</v>
      </c>
      <c r="J8" s="36">
        <v>33708000</v>
      </c>
      <c r="K8" s="37">
        <v>27370508</v>
      </c>
    </row>
    <row r="9" spans="1:11" ht="13.15" customHeight="1" x14ac:dyDescent="0.25">
      <c r="A9" s="35" t="s">
        <v>23</v>
      </c>
      <c r="B9" s="28" t="s">
        <v>20</v>
      </c>
      <c r="C9" s="36">
        <v>10406263</v>
      </c>
      <c r="D9" s="36">
        <v>11579348</v>
      </c>
      <c r="E9" s="37">
        <v>13777161</v>
      </c>
      <c r="F9" s="38"/>
      <c r="G9" s="36">
        <v>4274289</v>
      </c>
      <c r="H9" s="39">
        <v>4274289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-25954763</v>
      </c>
      <c r="D10" s="36">
        <v>30619256</v>
      </c>
      <c r="E10" s="37">
        <v>30027721</v>
      </c>
      <c r="F10" s="38">
        <v>36710699</v>
      </c>
      <c r="G10" s="36">
        <v>46855787</v>
      </c>
      <c r="H10" s="39">
        <v>46855787</v>
      </c>
      <c r="I10" s="40">
        <v>42631575</v>
      </c>
      <c r="J10" s="36">
        <v>41248141</v>
      </c>
      <c r="K10" s="37">
        <v>36784962</v>
      </c>
    </row>
    <row r="11" spans="1:11" ht="13.15" customHeight="1" x14ac:dyDescent="0.25">
      <c r="A11" s="35" t="s">
        <v>25</v>
      </c>
      <c r="B11" s="28" t="s">
        <v>20</v>
      </c>
      <c r="C11" s="36">
        <v>2704315</v>
      </c>
      <c r="D11" s="36"/>
      <c r="E11" s="37"/>
      <c r="F11" s="38">
        <v>20931641</v>
      </c>
      <c r="G11" s="36">
        <v>5346297</v>
      </c>
      <c r="H11" s="39">
        <v>5346297</v>
      </c>
      <c r="I11" s="40"/>
      <c r="J11" s="36">
        <v>23518792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54657529</v>
      </c>
      <c r="D15" s="29">
        <f t="shared" ref="D15:K15" si="1">SUM(D6:D14)</f>
        <v>58672263</v>
      </c>
      <c r="E15" s="30">
        <f t="shared" si="1"/>
        <v>63769537</v>
      </c>
      <c r="F15" s="31">
        <f t="shared" si="1"/>
        <v>184837126</v>
      </c>
      <c r="G15" s="29">
        <f t="shared" si="1"/>
        <v>242339560</v>
      </c>
      <c r="H15" s="32">
        <f t="shared" si="1"/>
        <v>242339560</v>
      </c>
      <c r="I15" s="33">
        <f t="shared" si="1"/>
        <v>69703381</v>
      </c>
      <c r="J15" s="29">
        <f t="shared" si="1"/>
        <v>207682994</v>
      </c>
      <c r="K15" s="30">
        <f t="shared" si="1"/>
        <v>65183286</v>
      </c>
    </row>
    <row r="16" spans="1:11" ht="13.15" customHeight="1" x14ac:dyDescent="0.25">
      <c r="A16" s="47" t="s">
        <v>31</v>
      </c>
      <c r="B16" s="48" t="s">
        <v>20</v>
      </c>
      <c r="C16" s="36">
        <v>11381005</v>
      </c>
      <c r="D16" s="36">
        <v>277445</v>
      </c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11208687</v>
      </c>
      <c r="D17" s="41">
        <v>3666324</v>
      </c>
      <c r="E17" s="42">
        <v>9755649</v>
      </c>
      <c r="F17" s="43"/>
      <c r="G17" s="41">
        <v>3395575</v>
      </c>
      <c r="H17" s="44">
        <v>3395575</v>
      </c>
      <c r="I17" s="45">
        <v>3527413</v>
      </c>
      <c r="J17" s="41"/>
      <c r="K17" s="42">
        <v>29619564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22589692</v>
      </c>
      <c r="D18" s="49">
        <f t="shared" ref="D18:K18" si="2">SUM(D16:D17)</f>
        <v>3943769</v>
      </c>
      <c r="E18" s="50">
        <f t="shared" si="2"/>
        <v>9755649</v>
      </c>
      <c r="F18" s="51">
        <f t="shared" si="2"/>
        <v>0</v>
      </c>
      <c r="G18" s="49">
        <f t="shared" si="2"/>
        <v>3395575</v>
      </c>
      <c r="H18" s="52">
        <f t="shared" si="2"/>
        <v>3395575</v>
      </c>
      <c r="I18" s="53">
        <f t="shared" si="2"/>
        <v>3527413</v>
      </c>
      <c r="J18" s="49">
        <f t="shared" si="2"/>
        <v>0</v>
      </c>
      <c r="K18" s="50">
        <f t="shared" si="2"/>
        <v>29619564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4003115</v>
      </c>
      <c r="E30" s="2">
        <v>1853414</v>
      </c>
      <c r="F30" s="3"/>
      <c r="G30" s="1">
        <v>926225</v>
      </c>
      <c r="H30" s="4">
        <v>926225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195000</v>
      </c>
      <c r="E31" s="37">
        <v>1381701</v>
      </c>
      <c r="F31" s="38"/>
      <c r="G31" s="36">
        <v>1160790</v>
      </c>
      <c r="H31" s="39">
        <v>1160790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3197330</v>
      </c>
      <c r="E32" s="37">
        <v>10570362</v>
      </c>
      <c r="F32" s="38"/>
      <c r="G32" s="36">
        <v>21530681</v>
      </c>
      <c r="H32" s="39">
        <v>21530681</v>
      </c>
      <c r="I32" s="40">
        <v>7000000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6972249</v>
      </c>
      <c r="D33" s="36">
        <v>16814014</v>
      </c>
      <c r="E33" s="37">
        <v>110420516</v>
      </c>
      <c r="F33" s="38">
        <v>10000000</v>
      </c>
      <c r="G33" s="36">
        <v>25885936</v>
      </c>
      <c r="H33" s="39">
        <v>25885936</v>
      </c>
      <c r="I33" s="40">
        <v>16842373</v>
      </c>
      <c r="J33" s="36">
        <v>11236000</v>
      </c>
      <c r="K33" s="37">
        <v>17667649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42000000</v>
      </c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949112</v>
      </c>
      <c r="D40" s="29">
        <f t="shared" ref="D40:K40" si="7">D50+D53+D54+D57+D60+D61+SUM(D64:D70)+D73</f>
        <v>3010337</v>
      </c>
      <c r="E40" s="30">
        <f t="shared" si="7"/>
        <v>63900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103500833</v>
      </c>
      <c r="J40" s="29">
        <f t="shared" si="7"/>
        <v>0</v>
      </c>
      <c r="K40" s="30">
        <f t="shared" si="7"/>
        <v>116507934</v>
      </c>
    </row>
    <row r="41" spans="1:11" ht="13.15" customHeight="1" x14ac:dyDescent="0.25">
      <c r="A41" s="35" t="s">
        <v>19</v>
      </c>
      <c r="B41" s="28" t="s">
        <v>20</v>
      </c>
      <c r="C41" s="36">
        <v>949112</v>
      </c>
      <c r="D41" s="36">
        <v>3010337</v>
      </c>
      <c r="E41" s="37">
        <v>63900</v>
      </c>
      <c r="F41" s="38"/>
      <c r="G41" s="36"/>
      <c r="H41" s="39"/>
      <c r="I41" s="40">
        <v>103500833</v>
      </c>
      <c r="J41" s="36"/>
      <c r="K41" s="37">
        <v>116507934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949112</v>
      </c>
      <c r="D50" s="29">
        <f t="shared" ref="D50:K50" si="8">SUM(D41:D49)</f>
        <v>3010337</v>
      </c>
      <c r="E50" s="30">
        <f t="shared" si="8"/>
        <v>63900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103500833</v>
      </c>
      <c r="J50" s="29">
        <f t="shared" si="8"/>
        <v>0</v>
      </c>
      <c r="K50" s="30">
        <f t="shared" si="8"/>
        <v>116507934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4840877</v>
      </c>
      <c r="D75" s="29">
        <f t="shared" ref="D75:K75" si="14">D85+D88+D89+D92+D95+D96+SUM(D99:D105)+D108</f>
        <v>24042327</v>
      </c>
      <c r="E75" s="30">
        <f t="shared" si="14"/>
        <v>55852309</v>
      </c>
      <c r="F75" s="31">
        <f t="shared" si="14"/>
        <v>8076874</v>
      </c>
      <c r="G75" s="29">
        <f t="shared" si="14"/>
        <v>10832942</v>
      </c>
      <c r="H75" s="32">
        <f t="shared" si="14"/>
        <v>10832942</v>
      </c>
      <c r="I75" s="33">
        <f t="shared" si="14"/>
        <v>0</v>
      </c>
      <c r="J75" s="29">
        <f t="shared" si="14"/>
        <v>9075176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4840877</v>
      </c>
      <c r="D80" s="36">
        <v>22408231</v>
      </c>
      <c r="E80" s="37">
        <v>41438212</v>
      </c>
      <c r="F80" s="38">
        <v>8076874</v>
      </c>
      <c r="G80" s="36">
        <v>10832942</v>
      </c>
      <c r="H80" s="39">
        <v>10832942</v>
      </c>
      <c r="I80" s="40"/>
      <c r="J80" s="36">
        <v>9075176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4840877</v>
      </c>
      <c r="D85" s="29">
        <f t="shared" ref="D85:K85" si="15">SUM(D76:D84)</f>
        <v>22408231</v>
      </c>
      <c r="E85" s="30">
        <f t="shared" si="15"/>
        <v>41438212</v>
      </c>
      <c r="F85" s="31">
        <f t="shared" si="15"/>
        <v>8076874</v>
      </c>
      <c r="G85" s="29">
        <f t="shared" si="15"/>
        <v>10832942</v>
      </c>
      <c r="H85" s="32">
        <f t="shared" si="15"/>
        <v>10832942</v>
      </c>
      <c r="I85" s="33">
        <f t="shared" si="15"/>
        <v>0</v>
      </c>
      <c r="J85" s="29">
        <f t="shared" si="15"/>
        <v>9075176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1634096</v>
      </c>
      <c r="E93" s="37">
        <v>14414097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1634096</v>
      </c>
      <c r="E95" s="50">
        <f t="shared" si="18"/>
        <v>14414097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90009459</v>
      </c>
      <c r="D110" s="29">
        <f t="shared" ref="D110:K110" si="21">D120+D123+D124+D127+D130+D131+SUM(D134:D140)+D143</f>
        <v>155878155</v>
      </c>
      <c r="E110" s="30">
        <f t="shared" si="21"/>
        <v>253667388</v>
      </c>
      <c r="F110" s="31">
        <f t="shared" si="21"/>
        <v>202914000</v>
      </c>
      <c r="G110" s="29">
        <f t="shared" si="21"/>
        <v>306071709</v>
      </c>
      <c r="H110" s="32">
        <f t="shared" si="21"/>
        <v>306071709</v>
      </c>
      <c r="I110" s="33">
        <f t="shared" si="21"/>
        <v>200574000</v>
      </c>
      <c r="J110" s="29">
        <f t="shared" si="21"/>
        <v>227994170</v>
      </c>
      <c r="K110" s="30">
        <f t="shared" si="21"/>
        <v>228978433</v>
      </c>
    </row>
    <row r="111" spans="1:11" ht="13.15" customHeight="1" x14ac:dyDescent="0.25">
      <c r="A111" s="35" t="s">
        <v>19</v>
      </c>
      <c r="B111" s="28" t="s">
        <v>20</v>
      </c>
      <c r="C111" s="36">
        <v>58920499</v>
      </c>
      <c r="D111" s="36">
        <v>17610127</v>
      </c>
      <c r="E111" s="37">
        <v>16924927</v>
      </c>
      <c r="F111" s="38">
        <v>95235173</v>
      </c>
      <c r="G111" s="36">
        <v>153903574</v>
      </c>
      <c r="H111" s="39">
        <v>153903574</v>
      </c>
      <c r="I111" s="40">
        <v>103500833</v>
      </c>
      <c r="J111" s="36">
        <v>107006240</v>
      </c>
      <c r="K111" s="37">
        <v>116507934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1959613</v>
      </c>
      <c r="G112" s="36">
        <v>1959613</v>
      </c>
      <c r="H112" s="39">
        <v>1959613</v>
      </c>
      <c r="I112" s="40">
        <v>979806</v>
      </c>
      <c r="J112" s="36">
        <v>2201821</v>
      </c>
      <c r="K112" s="37">
        <v>1027816</v>
      </c>
    </row>
    <row r="113" spans="1:11" ht="13.15" customHeight="1" x14ac:dyDescent="0.25">
      <c r="A113" s="35" t="s">
        <v>22</v>
      </c>
      <c r="B113" s="28" t="s">
        <v>20</v>
      </c>
      <c r="C113" s="36">
        <v>9530327</v>
      </c>
      <c r="D113" s="36">
        <v>1873869</v>
      </c>
      <c r="E113" s="37">
        <v>3103628</v>
      </c>
      <c r="F113" s="38">
        <v>30000000</v>
      </c>
      <c r="G113" s="36">
        <v>30000000</v>
      </c>
      <c r="H113" s="39">
        <v>30000000</v>
      </c>
      <c r="I113" s="40">
        <v>26092000</v>
      </c>
      <c r="J113" s="36">
        <v>33708000</v>
      </c>
      <c r="K113" s="37">
        <v>27370508</v>
      </c>
    </row>
    <row r="114" spans="1:11" ht="13.15" customHeight="1" x14ac:dyDescent="0.25">
      <c r="A114" s="35" t="s">
        <v>23</v>
      </c>
      <c r="B114" s="28" t="s">
        <v>20</v>
      </c>
      <c r="C114" s="36">
        <v>10406263</v>
      </c>
      <c r="D114" s="36">
        <v>11579348</v>
      </c>
      <c r="E114" s="37">
        <v>13777161</v>
      </c>
      <c r="F114" s="38"/>
      <c r="G114" s="36">
        <v>4274289</v>
      </c>
      <c r="H114" s="39">
        <v>4274289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-21113886</v>
      </c>
      <c r="D115" s="36">
        <v>53027487</v>
      </c>
      <c r="E115" s="37">
        <v>71465933</v>
      </c>
      <c r="F115" s="38">
        <v>44787573</v>
      </c>
      <c r="G115" s="36">
        <v>57688729</v>
      </c>
      <c r="H115" s="39">
        <v>57688729</v>
      </c>
      <c r="I115" s="40">
        <v>42631575</v>
      </c>
      <c r="J115" s="36">
        <v>50323317</v>
      </c>
      <c r="K115" s="37">
        <v>36784962</v>
      </c>
    </row>
    <row r="116" spans="1:11" ht="13.15" customHeight="1" x14ac:dyDescent="0.25">
      <c r="A116" s="35" t="s">
        <v>25</v>
      </c>
      <c r="B116" s="28" t="s">
        <v>20</v>
      </c>
      <c r="C116" s="36">
        <v>2704315</v>
      </c>
      <c r="D116" s="36"/>
      <c r="E116" s="37"/>
      <c r="F116" s="38">
        <v>20931641</v>
      </c>
      <c r="G116" s="36">
        <v>5346297</v>
      </c>
      <c r="H116" s="39">
        <v>5346297</v>
      </c>
      <c r="I116" s="40"/>
      <c r="J116" s="36">
        <v>23518792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60447518</v>
      </c>
      <c r="D120" s="29">
        <f t="shared" ref="D120:K120" si="22">SUM(D111:D119)</f>
        <v>84090831</v>
      </c>
      <c r="E120" s="30">
        <f t="shared" si="22"/>
        <v>105271649</v>
      </c>
      <c r="F120" s="31">
        <f t="shared" si="22"/>
        <v>192914000</v>
      </c>
      <c r="G120" s="29">
        <f t="shared" si="22"/>
        <v>253172502</v>
      </c>
      <c r="H120" s="32">
        <f t="shared" si="22"/>
        <v>253172502</v>
      </c>
      <c r="I120" s="33">
        <f t="shared" si="22"/>
        <v>173204214</v>
      </c>
      <c r="J120" s="29">
        <f t="shared" si="22"/>
        <v>216758170</v>
      </c>
      <c r="K120" s="30">
        <f t="shared" si="22"/>
        <v>181691220</v>
      </c>
    </row>
    <row r="121" spans="1:11" ht="13.15" customHeight="1" x14ac:dyDescent="0.25">
      <c r="A121" s="47" t="s">
        <v>31</v>
      </c>
      <c r="B121" s="48" t="s">
        <v>20</v>
      </c>
      <c r="C121" s="36">
        <v>11381005</v>
      </c>
      <c r="D121" s="36">
        <v>277445</v>
      </c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11208687</v>
      </c>
      <c r="D122" s="41">
        <v>3666324</v>
      </c>
      <c r="E122" s="42">
        <v>9755649</v>
      </c>
      <c r="F122" s="43"/>
      <c r="G122" s="41">
        <v>3395575</v>
      </c>
      <c r="H122" s="44">
        <v>3395575</v>
      </c>
      <c r="I122" s="45">
        <v>3527413</v>
      </c>
      <c r="J122" s="41"/>
      <c r="K122" s="42">
        <v>29619564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22589692</v>
      </c>
      <c r="D123" s="49">
        <f t="shared" si="23"/>
        <v>3943769</v>
      </c>
      <c r="E123" s="50">
        <f t="shared" si="23"/>
        <v>9755649</v>
      </c>
      <c r="F123" s="51">
        <f t="shared" si="23"/>
        <v>0</v>
      </c>
      <c r="G123" s="49">
        <f t="shared" si="23"/>
        <v>3395575</v>
      </c>
      <c r="H123" s="52">
        <f t="shared" si="23"/>
        <v>3395575</v>
      </c>
      <c r="I123" s="53">
        <f t="shared" si="23"/>
        <v>3527413</v>
      </c>
      <c r="J123" s="49">
        <f t="shared" si="23"/>
        <v>0</v>
      </c>
      <c r="K123" s="50">
        <f t="shared" si="23"/>
        <v>29619564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1634096</v>
      </c>
      <c r="E128" s="37">
        <v>14414097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1634096</v>
      </c>
      <c r="E130" s="50">
        <f t="shared" si="25"/>
        <v>14414097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4003115</v>
      </c>
      <c r="E135" s="2">
        <v>1853414</v>
      </c>
      <c r="F135" s="3"/>
      <c r="G135" s="1">
        <v>926225</v>
      </c>
      <c r="H135" s="4">
        <v>926225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195000</v>
      </c>
      <c r="E136" s="37">
        <v>1381701</v>
      </c>
      <c r="F136" s="38"/>
      <c r="G136" s="36">
        <v>1160790</v>
      </c>
      <c r="H136" s="39">
        <v>1160790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3197330</v>
      </c>
      <c r="E137" s="37">
        <v>10570362</v>
      </c>
      <c r="F137" s="38"/>
      <c r="G137" s="36">
        <v>21530681</v>
      </c>
      <c r="H137" s="39">
        <v>21530681</v>
      </c>
      <c r="I137" s="40">
        <v>7000000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6972249</v>
      </c>
      <c r="D138" s="36">
        <v>16814014</v>
      </c>
      <c r="E138" s="37">
        <v>110420516</v>
      </c>
      <c r="F138" s="38">
        <v>10000000</v>
      </c>
      <c r="G138" s="36">
        <v>25885936</v>
      </c>
      <c r="H138" s="39">
        <v>25885936</v>
      </c>
      <c r="I138" s="40">
        <v>16842373</v>
      </c>
      <c r="J138" s="36">
        <v>11236000</v>
      </c>
      <c r="K138" s="37">
        <v>17667649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42000000</v>
      </c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90009459</v>
      </c>
      <c r="D144" s="62">
        <f t="shared" si="28"/>
        <v>155878155</v>
      </c>
      <c r="E144" s="63">
        <f t="shared" si="28"/>
        <v>253667388</v>
      </c>
      <c r="F144" s="64">
        <f t="shared" si="28"/>
        <v>202914000</v>
      </c>
      <c r="G144" s="62">
        <f t="shared" si="28"/>
        <v>306071709</v>
      </c>
      <c r="H144" s="65">
        <f t="shared" si="28"/>
        <v>306071709</v>
      </c>
      <c r="I144" s="66">
        <f t="shared" si="28"/>
        <v>200574000</v>
      </c>
      <c r="J144" s="62">
        <f t="shared" si="28"/>
        <v>227994170</v>
      </c>
      <c r="K144" s="63">
        <f t="shared" si="28"/>
        <v>228978433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4800105038</v>
      </c>
      <c r="D146" s="29">
        <f t="shared" ref="D146:K146" si="29">D156+D159+D160+D163+D166+D167+SUM(D170:D176)+D179</f>
        <v>5442862069</v>
      </c>
      <c r="E146" s="30">
        <f t="shared" si="29"/>
        <v>5182634245</v>
      </c>
      <c r="F146" s="31">
        <f t="shared" si="29"/>
        <v>-4438274909</v>
      </c>
      <c r="G146" s="29">
        <f t="shared" si="29"/>
        <v>-4540801558</v>
      </c>
      <c r="H146" s="32">
        <f t="shared" si="29"/>
        <v>-4540801558</v>
      </c>
      <c r="I146" s="33">
        <f t="shared" si="29"/>
        <v>2674724486</v>
      </c>
      <c r="J146" s="29">
        <f t="shared" si="29"/>
        <v>5994826555</v>
      </c>
      <c r="K146" s="30">
        <f t="shared" si="29"/>
        <v>-3371501842</v>
      </c>
    </row>
    <row r="147" spans="1:11" ht="13.15" customHeight="1" x14ac:dyDescent="0.25">
      <c r="A147" s="35" t="s">
        <v>19</v>
      </c>
      <c r="B147" s="28" t="s">
        <v>20</v>
      </c>
      <c r="C147" s="36">
        <v>1457025347</v>
      </c>
      <c r="D147" s="36">
        <v>1393437805</v>
      </c>
      <c r="E147" s="37">
        <v>1262236724</v>
      </c>
      <c r="F147" s="38">
        <v>95235173</v>
      </c>
      <c r="G147" s="36">
        <v>153903574</v>
      </c>
      <c r="H147" s="39">
        <v>153903574</v>
      </c>
      <c r="I147" s="40">
        <v>103500833</v>
      </c>
      <c r="J147" s="36">
        <v>107006240</v>
      </c>
      <c r="K147" s="37">
        <v>116507934</v>
      </c>
    </row>
    <row r="148" spans="1:11" ht="13.15" customHeight="1" x14ac:dyDescent="0.25">
      <c r="A148" s="35" t="s">
        <v>21</v>
      </c>
      <c r="B148" s="28" t="s">
        <v>20</v>
      </c>
      <c r="C148" s="36">
        <v>120903517</v>
      </c>
      <c r="D148" s="36">
        <v>120903517</v>
      </c>
      <c r="E148" s="37">
        <v>120903517</v>
      </c>
      <c r="F148" s="38">
        <v>1959613</v>
      </c>
      <c r="G148" s="36">
        <v>1959613</v>
      </c>
      <c r="H148" s="39">
        <v>1959613</v>
      </c>
      <c r="I148" s="40">
        <v>979806</v>
      </c>
      <c r="J148" s="36">
        <v>2201821</v>
      </c>
      <c r="K148" s="37">
        <v>1027816</v>
      </c>
    </row>
    <row r="149" spans="1:11" ht="13.15" customHeight="1" x14ac:dyDescent="0.25">
      <c r="A149" s="35" t="s">
        <v>22</v>
      </c>
      <c r="B149" s="28" t="s">
        <v>20</v>
      </c>
      <c r="C149" s="36">
        <v>432286907</v>
      </c>
      <c r="D149" s="36">
        <v>400753960</v>
      </c>
      <c r="E149" s="37">
        <v>355801997</v>
      </c>
      <c r="F149" s="38">
        <v>3922462033</v>
      </c>
      <c r="G149" s="36">
        <v>3922462033</v>
      </c>
      <c r="H149" s="39">
        <v>3922462033</v>
      </c>
      <c r="I149" s="40">
        <v>4152101755</v>
      </c>
      <c r="J149" s="36">
        <v>10811628690</v>
      </c>
      <c r="K149" s="37">
        <v>4355554741</v>
      </c>
    </row>
    <row r="150" spans="1:11" ht="13.15" customHeight="1" x14ac:dyDescent="0.25">
      <c r="A150" s="35" t="s">
        <v>23</v>
      </c>
      <c r="B150" s="28" t="s">
        <v>20</v>
      </c>
      <c r="C150" s="36">
        <v>260193571</v>
      </c>
      <c r="D150" s="36">
        <v>246958960</v>
      </c>
      <c r="E150" s="37">
        <v>240282847</v>
      </c>
      <c r="F150" s="38"/>
      <c r="G150" s="36">
        <v>4274289</v>
      </c>
      <c r="H150" s="39">
        <v>4274289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866231223</v>
      </c>
      <c r="D151" s="36">
        <v>880476129</v>
      </c>
      <c r="E151" s="37">
        <v>804613818</v>
      </c>
      <c r="F151" s="38">
        <v>202864205</v>
      </c>
      <c r="G151" s="36">
        <v>215765361</v>
      </c>
      <c r="H151" s="39">
        <v>215765361</v>
      </c>
      <c r="I151" s="40">
        <v>210192805</v>
      </c>
      <c r="J151" s="36">
        <v>227938221</v>
      </c>
      <c r="K151" s="37">
        <v>212556692</v>
      </c>
    </row>
    <row r="152" spans="1:11" ht="13.15" customHeight="1" x14ac:dyDescent="0.25">
      <c r="A152" s="35" t="s">
        <v>25</v>
      </c>
      <c r="B152" s="28" t="s">
        <v>20</v>
      </c>
      <c r="C152" s="36">
        <v>18422143</v>
      </c>
      <c r="D152" s="36">
        <v>18422143</v>
      </c>
      <c r="E152" s="37">
        <v>18422143</v>
      </c>
      <c r="F152" s="38">
        <v>20931641</v>
      </c>
      <c r="G152" s="36">
        <v>5346297</v>
      </c>
      <c r="H152" s="39">
        <v>5346297</v>
      </c>
      <c r="I152" s="40"/>
      <c r="J152" s="36">
        <v>23518792</v>
      </c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3155062708</v>
      </c>
      <c r="D156" s="36">
        <f t="shared" ref="D156:K156" si="30">SUM(D147:D155)</f>
        <v>3060952514</v>
      </c>
      <c r="E156" s="37">
        <f t="shared" si="30"/>
        <v>2802261046</v>
      </c>
      <c r="F156" s="38">
        <f t="shared" si="30"/>
        <v>4243452665</v>
      </c>
      <c r="G156" s="36">
        <f t="shared" si="30"/>
        <v>4303711167</v>
      </c>
      <c r="H156" s="39">
        <f t="shared" si="30"/>
        <v>4303711167</v>
      </c>
      <c r="I156" s="40">
        <f t="shared" si="30"/>
        <v>4466775199</v>
      </c>
      <c r="J156" s="36">
        <f t="shared" si="30"/>
        <v>11172293764</v>
      </c>
      <c r="K156" s="37">
        <f t="shared" si="30"/>
        <v>4685647183</v>
      </c>
    </row>
    <row r="157" spans="1:11" ht="0.95" customHeight="1" x14ac:dyDescent="0.25">
      <c r="A157" s="47"/>
      <c r="B157" s="48" t="s">
        <v>20</v>
      </c>
      <c r="C157" s="36">
        <v>158706966</v>
      </c>
      <c r="D157" s="36">
        <v>117438365</v>
      </c>
      <c r="E157" s="37">
        <v>260288903</v>
      </c>
      <c r="F157" s="38">
        <v>144195746</v>
      </c>
      <c r="G157" s="36">
        <v>147591321</v>
      </c>
      <c r="H157" s="39">
        <v>147591321</v>
      </c>
      <c r="I157" s="40">
        <v>156374904</v>
      </c>
      <c r="J157" s="36">
        <v>162018340</v>
      </c>
      <c r="K157" s="37">
        <v>189956582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158706966</v>
      </c>
      <c r="D159" s="36">
        <v>117438365</v>
      </c>
      <c r="E159" s="37">
        <v>260288903</v>
      </c>
      <c r="F159" s="38">
        <v>144195746</v>
      </c>
      <c r="G159" s="36">
        <v>147591321</v>
      </c>
      <c r="H159" s="39">
        <v>147591321</v>
      </c>
      <c r="I159" s="40">
        <v>156374904</v>
      </c>
      <c r="J159" s="36">
        <v>162018340</v>
      </c>
      <c r="K159" s="37">
        <v>189956582</v>
      </c>
    </row>
    <row r="160" spans="1:11" ht="13.15" customHeight="1" x14ac:dyDescent="0.25">
      <c r="A160" s="46" t="s">
        <v>98</v>
      </c>
      <c r="B160" s="28" t="s">
        <v>20</v>
      </c>
      <c r="C160" s="36">
        <v>7104349</v>
      </c>
      <c r="D160" s="36">
        <v>7077539</v>
      </c>
      <c r="E160" s="37">
        <v>7077539</v>
      </c>
      <c r="F160" s="38">
        <v>7982447</v>
      </c>
      <c r="G160" s="36">
        <v>7982447</v>
      </c>
      <c r="H160" s="39">
        <v>7982447</v>
      </c>
      <c r="I160" s="40">
        <v>8461394</v>
      </c>
      <c r="J160" s="36">
        <v>8969077</v>
      </c>
      <c r="K160" s="37">
        <v>8876002</v>
      </c>
    </row>
    <row r="161" spans="1:11" ht="0.95" customHeight="1" x14ac:dyDescent="0.25">
      <c r="A161" s="47"/>
      <c r="B161" s="28" t="s">
        <v>20</v>
      </c>
      <c r="C161" s="1">
        <v>1094907529</v>
      </c>
      <c r="D161" s="1">
        <v>1897400000</v>
      </c>
      <c r="E161" s="2">
        <v>1664199999</v>
      </c>
      <c r="F161" s="3">
        <v>2319525937</v>
      </c>
      <c r="G161" s="1">
        <v>2319525937</v>
      </c>
      <c r="H161" s="4">
        <v>2319525937</v>
      </c>
      <c r="I161" s="5">
        <v>2458697493</v>
      </c>
      <c r="J161" s="1"/>
      <c r="K161" s="2">
        <v>2579173671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1094907529</v>
      </c>
      <c r="D163" s="36">
        <v>1897400000</v>
      </c>
      <c r="E163" s="37">
        <v>1664199999</v>
      </c>
      <c r="F163" s="38">
        <v>2319525937</v>
      </c>
      <c r="G163" s="36">
        <v>2319525937</v>
      </c>
      <c r="H163" s="39">
        <v>2319525937</v>
      </c>
      <c r="I163" s="40">
        <v>2458697493</v>
      </c>
      <c r="J163" s="36"/>
      <c r="K163" s="37">
        <v>2579173671</v>
      </c>
    </row>
    <row r="164" spans="1:11" ht="0.95" customHeight="1" x14ac:dyDescent="0.25">
      <c r="A164" s="47"/>
      <c r="B164" s="48" t="s">
        <v>20</v>
      </c>
      <c r="C164" s="36">
        <v>234465002</v>
      </c>
      <c r="D164" s="36">
        <v>236099098</v>
      </c>
      <c r="E164" s="37">
        <v>250513195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234465002</v>
      </c>
      <c r="D166" s="36">
        <v>236099098</v>
      </c>
      <c r="E166" s="37">
        <v>250513195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7576945</v>
      </c>
      <c r="D171" s="1">
        <v>7181954</v>
      </c>
      <c r="E171" s="2">
        <v>6654680</v>
      </c>
      <c r="F171" s="3"/>
      <c r="G171" s="1">
        <v>926225</v>
      </c>
      <c r="H171" s="4">
        <v>926225</v>
      </c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-407185</v>
      </c>
      <c r="D172" s="36">
        <v>-212684</v>
      </c>
      <c r="E172" s="37">
        <v>-253969</v>
      </c>
      <c r="F172" s="38">
        <v>51537514</v>
      </c>
      <c r="G172" s="36">
        <v>32556754</v>
      </c>
      <c r="H172" s="39">
        <v>32556754</v>
      </c>
      <c r="I172" s="40">
        <v>54629765</v>
      </c>
      <c r="J172" s="36">
        <v>57907551</v>
      </c>
      <c r="K172" s="37">
        <v>57306623</v>
      </c>
    </row>
    <row r="173" spans="1:11" ht="13.15" customHeight="1" x14ac:dyDescent="0.25">
      <c r="A173" s="46" t="s">
        <v>45</v>
      </c>
      <c r="B173" s="28" t="s">
        <v>20</v>
      </c>
      <c r="C173" s="36">
        <v>6335644</v>
      </c>
      <c r="D173" s="36">
        <v>9458458</v>
      </c>
      <c r="E173" s="37">
        <v>16673032</v>
      </c>
      <c r="F173" s="38"/>
      <c r="G173" s="36">
        <v>-164012127</v>
      </c>
      <c r="H173" s="39">
        <v>-164012127</v>
      </c>
      <c r="I173" s="40">
        <v>7000000</v>
      </c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63320090</v>
      </c>
      <c r="D174" s="36">
        <v>38369501</v>
      </c>
      <c r="E174" s="37">
        <v>123517000</v>
      </c>
      <c r="F174" s="38">
        <v>-11204969218</v>
      </c>
      <c r="G174" s="36">
        <v>-11189083282</v>
      </c>
      <c r="H174" s="39">
        <v>-11189083282</v>
      </c>
      <c r="I174" s="40">
        <v>-4477214269</v>
      </c>
      <c r="J174" s="36">
        <v>-5406362177</v>
      </c>
      <c r="K174" s="37">
        <v>-10892461903</v>
      </c>
    </row>
    <row r="175" spans="1:11" ht="13.15" customHeight="1" x14ac:dyDescent="0.25">
      <c r="A175" s="46" t="s">
        <v>47</v>
      </c>
      <c r="B175" s="28" t="s">
        <v>20</v>
      </c>
      <c r="C175" s="36">
        <v>73032990</v>
      </c>
      <c r="D175" s="36">
        <v>69097324</v>
      </c>
      <c r="E175" s="37">
        <v>51702820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4800105038</v>
      </c>
      <c r="D180" s="62">
        <f t="shared" ref="D180:K180" si="31">D156+D159+D160+D163+D166+D167+SUM(D170:D176)+D179</f>
        <v>5442862069</v>
      </c>
      <c r="E180" s="63">
        <f t="shared" si="31"/>
        <v>5182634245</v>
      </c>
      <c r="F180" s="64">
        <f t="shared" si="31"/>
        <v>-4438274909</v>
      </c>
      <c r="G180" s="62">
        <f t="shared" si="31"/>
        <v>-4540801558</v>
      </c>
      <c r="H180" s="65">
        <f t="shared" si="31"/>
        <v>-4540801558</v>
      </c>
      <c r="I180" s="66">
        <f t="shared" si="31"/>
        <v>2674724486</v>
      </c>
      <c r="J180" s="62">
        <f t="shared" si="31"/>
        <v>5994826555</v>
      </c>
      <c r="K180" s="63">
        <f t="shared" si="31"/>
        <v>-3371501842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233600607</v>
      </c>
      <c r="D183" s="36">
        <v>241299241</v>
      </c>
      <c r="E183" s="37">
        <v>250765542</v>
      </c>
      <c r="F183" s="38">
        <v>248647800</v>
      </c>
      <c r="G183" s="36">
        <v>248647800</v>
      </c>
      <c r="H183" s="39">
        <v>248647800</v>
      </c>
      <c r="I183" s="40">
        <v>263566668</v>
      </c>
      <c r="J183" s="36">
        <v>279380670</v>
      </c>
      <c r="K183" s="37"/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31362271</v>
      </c>
      <c r="D184" s="29">
        <f t="shared" ref="D184:K184" si="32">D194+D197+D198+D201+D204+D205+SUM(D208:D214)+D217</f>
        <v>31665381</v>
      </c>
      <c r="E184" s="30">
        <f t="shared" si="32"/>
        <v>40239914</v>
      </c>
      <c r="F184" s="31">
        <f t="shared" si="32"/>
        <v>231504563</v>
      </c>
      <c r="G184" s="29">
        <f t="shared" si="32"/>
        <v>214441273</v>
      </c>
      <c r="H184" s="32">
        <f t="shared" si="32"/>
        <v>214441273</v>
      </c>
      <c r="I184" s="33">
        <f t="shared" si="32"/>
        <v>250394837</v>
      </c>
      <c r="J184" s="29">
        <f t="shared" si="32"/>
        <v>381861524</v>
      </c>
      <c r="K184" s="30">
        <f t="shared" si="32"/>
        <v>257419183</v>
      </c>
    </row>
    <row r="185" spans="1:11" ht="13.15" customHeight="1" x14ac:dyDescent="0.25">
      <c r="A185" s="35" t="s">
        <v>19</v>
      </c>
      <c r="B185" s="28" t="s">
        <v>20</v>
      </c>
      <c r="C185" s="36">
        <v>16010753</v>
      </c>
      <c r="D185" s="36">
        <v>16898035</v>
      </c>
      <c r="E185" s="37">
        <v>1824921</v>
      </c>
      <c r="F185" s="38">
        <v>19447200</v>
      </c>
      <c r="G185" s="36">
        <v>19259553</v>
      </c>
      <c r="H185" s="39">
        <v>19259553</v>
      </c>
      <c r="I185" s="40">
        <v>20614032</v>
      </c>
      <c r="J185" s="36">
        <v>44322874</v>
      </c>
      <c r="K185" s="37">
        <v>21624120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9375812</v>
      </c>
      <c r="F187" s="38">
        <v>23850000</v>
      </c>
      <c r="G187" s="36">
        <v>22086667</v>
      </c>
      <c r="H187" s="39">
        <v>22086667</v>
      </c>
      <c r="I187" s="40">
        <v>25281000</v>
      </c>
      <c r="J187" s="36">
        <v>54887860</v>
      </c>
      <c r="K187" s="37">
        <v>26519769</v>
      </c>
    </row>
    <row r="188" spans="1:11" ht="13.15" customHeight="1" x14ac:dyDescent="0.25">
      <c r="A188" s="35" t="s">
        <v>23</v>
      </c>
      <c r="B188" s="28" t="s">
        <v>20</v>
      </c>
      <c r="C188" s="36">
        <v>12232565</v>
      </c>
      <c r="D188" s="36">
        <v>2539509</v>
      </c>
      <c r="E188" s="37">
        <v>9740071</v>
      </c>
      <c r="F188" s="38">
        <v>54000000</v>
      </c>
      <c r="G188" s="36">
        <v>43477545</v>
      </c>
      <c r="H188" s="39">
        <v>43477545</v>
      </c>
      <c r="I188" s="40">
        <v>57240000</v>
      </c>
      <c r="J188" s="36">
        <v>83146400</v>
      </c>
      <c r="K188" s="37">
        <v>60044760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493629</v>
      </c>
      <c r="E189" s="37">
        <v>5493503</v>
      </c>
      <c r="F189" s="38">
        <v>41050000</v>
      </c>
      <c r="G189" s="36">
        <v>36570848</v>
      </c>
      <c r="H189" s="39">
        <v>36570848</v>
      </c>
      <c r="I189" s="40">
        <v>48513000</v>
      </c>
      <c r="J189" s="36">
        <v>91067780</v>
      </c>
      <c r="K189" s="37">
        <v>45645137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274225</v>
      </c>
      <c r="E190" s="37">
        <v>908438</v>
      </c>
      <c r="F190" s="38">
        <v>35575215</v>
      </c>
      <c r="G190" s="36">
        <v>43259385</v>
      </c>
      <c r="H190" s="39">
        <v>43259385</v>
      </c>
      <c r="I190" s="40">
        <v>37709728</v>
      </c>
      <c r="J190" s="36">
        <v>43737308</v>
      </c>
      <c r="K190" s="37">
        <v>39557505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28243318</v>
      </c>
      <c r="D194" s="29">
        <f t="shared" ref="D194:K194" si="33">SUM(D185:D193)</f>
        <v>20205398</v>
      </c>
      <c r="E194" s="30">
        <f t="shared" si="33"/>
        <v>27342745</v>
      </c>
      <c r="F194" s="31">
        <f t="shared" si="33"/>
        <v>173922415</v>
      </c>
      <c r="G194" s="29">
        <f t="shared" si="33"/>
        <v>164653998</v>
      </c>
      <c r="H194" s="32">
        <f t="shared" si="33"/>
        <v>164653998</v>
      </c>
      <c r="I194" s="33">
        <f t="shared" si="33"/>
        <v>189357760</v>
      </c>
      <c r="J194" s="29">
        <f t="shared" si="33"/>
        <v>317162222</v>
      </c>
      <c r="K194" s="30">
        <f t="shared" si="33"/>
        <v>193391291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300000</v>
      </c>
      <c r="G195" s="36">
        <v>300000</v>
      </c>
      <c r="H195" s="39">
        <v>300000</v>
      </c>
      <c r="I195" s="40">
        <v>318000</v>
      </c>
      <c r="J195" s="36">
        <v>337080</v>
      </c>
      <c r="K195" s="37">
        <v>333582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19420</v>
      </c>
      <c r="E196" s="42">
        <v>299620</v>
      </c>
      <c r="F196" s="43">
        <v>2000000</v>
      </c>
      <c r="G196" s="41">
        <v>1871004</v>
      </c>
      <c r="H196" s="44">
        <v>1871004</v>
      </c>
      <c r="I196" s="45">
        <v>2120000</v>
      </c>
      <c r="J196" s="41">
        <v>2247200</v>
      </c>
      <c r="K196" s="42">
        <v>2223880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19420</v>
      </c>
      <c r="E197" s="50">
        <f t="shared" si="34"/>
        <v>299620</v>
      </c>
      <c r="F197" s="51">
        <f t="shared" si="34"/>
        <v>2300000</v>
      </c>
      <c r="G197" s="49">
        <f t="shared" si="34"/>
        <v>2171004</v>
      </c>
      <c r="H197" s="52">
        <f t="shared" si="34"/>
        <v>2171004</v>
      </c>
      <c r="I197" s="53">
        <f t="shared" si="34"/>
        <v>2438000</v>
      </c>
      <c r="J197" s="49">
        <f t="shared" si="34"/>
        <v>2584280</v>
      </c>
      <c r="K197" s="50">
        <f t="shared" si="34"/>
        <v>2557462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5970</v>
      </c>
      <c r="E202" s="37">
        <v>3721368</v>
      </c>
      <c r="F202" s="38">
        <v>19420000</v>
      </c>
      <c r="G202" s="36">
        <v>16056460</v>
      </c>
      <c r="H202" s="39">
        <v>16056460</v>
      </c>
      <c r="I202" s="40">
        <v>20585200</v>
      </c>
      <c r="J202" s="36">
        <v>21820312</v>
      </c>
      <c r="K202" s="37">
        <v>21593875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>
        <v>2530000</v>
      </c>
      <c r="G203" s="41">
        <v>2371461</v>
      </c>
      <c r="H203" s="44">
        <v>2371461</v>
      </c>
      <c r="I203" s="45">
        <v>2681800</v>
      </c>
      <c r="J203" s="41">
        <v>2842708</v>
      </c>
      <c r="K203" s="42">
        <v>2813207</v>
      </c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5970</v>
      </c>
      <c r="E204" s="50">
        <f t="shared" si="36"/>
        <v>3721368</v>
      </c>
      <c r="F204" s="51">
        <f t="shared" si="36"/>
        <v>21950000</v>
      </c>
      <c r="G204" s="49">
        <f t="shared" si="36"/>
        <v>18427921</v>
      </c>
      <c r="H204" s="52">
        <f t="shared" si="36"/>
        <v>18427921</v>
      </c>
      <c r="I204" s="53">
        <f t="shared" si="36"/>
        <v>23267000</v>
      </c>
      <c r="J204" s="49">
        <f t="shared" si="36"/>
        <v>24663020</v>
      </c>
      <c r="K204" s="50">
        <f t="shared" si="36"/>
        <v>24407082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>
        <v>4087</v>
      </c>
      <c r="F209" s="3">
        <v>10150000</v>
      </c>
      <c r="G209" s="1">
        <v>6290564</v>
      </c>
      <c r="H209" s="4">
        <v>6290564</v>
      </c>
      <c r="I209" s="5">
        <v>10759000</v>
      </c>
      <c r="J209" s="1">
        <v>11404540</v>
      </c>
      <c r="K209" s="2">
        <v>11286191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793529</v>
      </c>
      <c r="F210" s="38">
        <v>2743000</v>
      </c>
      <c r="G210" s="36">
        <v>2281389</v>
      </c>
      <c r="H210" s="39">
        <v>2281389</v>
      </c>
      <c r="I210" s="40">
        <v>2907580</v>
      </c>
      <c r="J210" s="36">
        <v>3082035</v>
      </c>
      <c r="K210" s="37">
        <v>3050051</v>
      </c>
    </row>
    <row r="211" spans="1:11" ht="13.15" customHeight="1" x14ac:dyDescent="0.25">
      <c r="A211" s="46" t="s">
        <v>45</v>
      </c>
      <c r="B211" s="28" t="s">
        <v>20</v>
      </c>
      <c r="C211" s="36">
        <v>58318</v>
      </c>
      <c r="D211" s="36">
        <v>65308</v>
      </c>
      <c r="E211" s="37">
        <v>2947650</v>
      </c>
      <c r="F211" s="38">
        <v>3675940</v>
      </c>
      <c r="G211" s="36">
        <v>2304688</v>
      </c>
      <c r="H211" s="39">
        <v>2304688</v>
      </c>
      <c r="I211" s="40">
        <v>3896497</v>
      </c>
      <c r="J211" s="36">
        <v>4130286</v>
      </c>
      <c r="K211" s="37">
        <v>4087425</v>
      </c>
    </row>
    <row r="212" spans="1:11" ht="13.15" customHeight="1" x14ac:dyDescent="0.25">
      <c r="A212" s="46" t="s">
        <v>46</v>
      </c>
      <c r="B212" s="48" t="s">
        <v>20</v>
      </c>
      <c r="C212" s="36">
        <v>3060635</v>
      </c>
      <c r="D212" s="36">
        <v>11369285</v>
      </c>
      <c r="E212" s="37">
        <v>5130915</v>
      </c>
      <c r="F212" s="38">
        <v>16763208</v>
      </c>
      <c r="G212" s="36">
        <v>18311709</v>
      </c>
      <c r="H212" s="39">
        <v>18311709</v>
      </c>
      <c r="I212" s="40">
        <v>17769000</v>
      </c>
      <c r="J212" s="36">
        <v>18835141</v>
      </c>
      <c r="K212" s="37">
        <v>18639681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264962878</v>
      </c>
      <c r="D219" s="62">
        <f t="shared" si="39"/>
        <v>272964622</v>
      </c>
      <c r="E219" s="63">
        <f t="shared" si="39"/>
        <v>291005456</v>
      </c>
      <c r="F219" s="64">
        <f t="shared" si="39"/>
        <v>480152363</v>
      </c>
      <c r="G219" s="62">
        <f t="shared" si="39"/>
        <v>463089073</v>
      </c>
      <c r="H219" s="65">
        <f t="shared" si="39"/>
        <v>463089073</v>
      </c>
      <c r="I219" s="66">
        <f t="shared" si="39"/>
        <v>513961505</v>
      </c>
      <c r="J219" s="62">
        <f t="shared" si="39"/>
        <v>661242194</v>
      </c>
      <c r="K219" s="63">
        <f t="shared" si="39"/>
        <v>257419183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6.4326450401173949E-2</v>
      </c>
      <c r="D221" s="6">
        <f t="shared" si="40"/>
        <v>0.17355006543412063</v>
      </c>
      <c r="E221" s="7">
        <f t="shared" si="40"/>
        <v>0.22043120891834941</v>
      </c>
      <c r="F221" s="8">
        <f t="shared" si="40"/>
        <v>3.9804419606335691E-2</v>
      </c>
      <c r="G221" s="6">
        <f t="shared" si="40"/>
        <v>3.5393477023386043E-2</v>
      </c>
      <c r="H221" s="9">
        <f t="shared" si="40"/>
        <v>3.5393477023386043E-2</v>
      </c>
      <c r="I221" s="10">
        <f t="shared" si="40"/>
        <v>0.5160231784777688</v>
      </c>
      <c r="J221" s="6">
        <f t="shared" si="40"/>
        <v>3.9804421314808179E-2</v>
      </c>
      <c r="K221" s="7">
        <f t="shared" si="40"/>
        <v>0.50881619056236616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2.4785847410062595E-2</v>
      </c>
      <c r="D222" s="6">
        <f t="shared" si="41"/>
        <v>0.11211251178365704</v>
      </c>
      <c r="E222" s="7">
        <f t="shared" si="41"/>
        <v>0.22298202757059821</v>
      </c>
      <c r="F222" s="8">
        <f t="shared" si="41"/>
        <v>3.2483191083934784E-2</v>
      </c>
      <c r="G222" s="6">
        <f t="shared" si="41"/>
        <v>4.3567415436613556E-2</v>
      </c>
      <c r="H222" s="9">
        <f t="shared" si="41"/>
        <v>4.3567415436613556E-2</v>
      </c>
      <c r="I222" s="10">
        <f t="shared" si="41"/>
        <v>0.39269318000408154</v>
      </c>
      <c r="J222" s="6">
        <f t="shared" si="41"/>
        <v>3.2483192197942684E-2</v>
      </c>
      <c r="K222" s="7">
        <f t="shared" si="41"/>
        <v>0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6.5433479014465465E-3</v>
      </c>
      <c r="D223" s="6">
        <f t="shared" si="42"/>
        <v>5.8253561790831323E-3</v>
      </c>
      <c r="E223" s="7">
        <f t="shared" si="42"/>
        <v>7.7749923893887674E-3</v>
      </c>
      <c r="F223" s="8">
        <f t="shared" si="42"/>
        <v>-5.2067288162615299E-2</v>
      </c>
      <c r="G223" s="6">
        <f t="shared" si="42"/>
        <v>-4.7142549033826898E-2</v>
      </c>
      <c r="H223" s="9">
        <f t="shared" si="42"/>
        <v>-4.7142549033826898E-2</v>
      </c>
      <c r="I223" s="10">
        <f t="shared" si="42"/>
        <v>9.3912276605897668E-2</v>
      </c>
      <c r="J223" s="6">
        <f t="shared" si="42"/>
        <v>6.3793955235898453E-2</v>
      </c>
      <c r="K223" s="7">
        <f t="shared" si="42"/>
        <v>-7.6151008816042878E-2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7.7513571164854883E-3</v>
      </c>
      <c r="D224" s="6">
        <f t="shared" si="43"/>
        <v>1.0802128869519411E-2</v>
      </c>
      <c r="E224" s="7">
        <f t="shared" si="43"/>
        <v>1.8578894689440198E-2</v>
      </c>
      <c r="F224" s="8">
        <f t="shared" si="43"/>
        <v>-5.3883843830294022E-2</v>
      </c>
      <c r="G224" s="6">
        <f t="shared" si="43"/>
        <v>-4.952405186801126E-2</v>
      </c>
      <c r="H224" s="9">
        <f t="shared" si="43"/>
        <v>-4.952405186801126E-2</v>
      </c>
      <c r="I224" s="10">
        <f t="shared" si="43"/>
        <v>0.13273096382043006</v>
      </c>
      <c r="J224" s="6">
        <f t="shared" si="43"/>
        <v>6.5310058155714751E-2</v>
      </c>
      <c r="K224" s="7">
        <f t="shared" si="43"/>
        <v>-0.11061695888928563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-34171778</v>
      </c>
      <c r="D5" s="29">
        <f t="shared" ref="D5:K5" si="0">D15+D18+D19+D22+D25+D26+SUM(D29:D35)+D38</f>
        <v>33296067</v>
      </c>
      <c r="E5" s="30">
        <f t="shared" si="0"/>
        <v>0</v>
      </c>
      <c r="F5" s="31">
        <f t="shared" si="0"/>
        <v>29085494</v>
      </c>
      <c r="G5" s="29">
        <f t="shared" si="0"/>
        <v>28720269</v>
      </c>
      <c r="H5" s="32">
        <f t="shared" si="0"/>
        <v>28720269</v>
      </c>
      <c r="I5" s="33">
        <f t="shared" si="0"/>
        <v>29089930</v>
      </c>
      <c r="J5" s="29">
        <f t="shared" si="0"/>
        <v>28055000</v>
      </c>
      <c r="K5" s="30">
        <f t="shared" si="0"/>
        <v>56139322</v>
      </c>
    </row>
    <row r="6" spans="1:11" ht="13.15" customHeight="1" x14ac:dyDescent="0.25">
      <c r="A6" s="35" t="s">
        <v>19</v>
      </c>
      <c r="B6" s="28" t="s">
        <v>20</v>
      </c>
      <c r="C6" s="36">
        <v>-27452997</v>
      </c>
      <c r="D6" s="36">
        <v>25328557</v>
      </c>
      <c r="E6" s="37"/>
      <c r="F6" s="38">
        <v>14956285</v>
      </c>
      <c r="G6" s="36">
        <v>13211490</v>
      </c>
      <c r="H6" s="39">
        <v>13211490</v>
      </c>
      <c r="I6" s="40"/>
      <c r="J6" s="36">
        <v>800000</v>
      </c>
      <c r="K6" s="37">
        <v>27924322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-398921</v>
      </c>
      <c r="D8" s="36"/>
      <c r="E8" s="37"/>
      <c r="F8" s="38">
        <v>6129209</v>
      </c>
      <c r="G8" s="36">
        <v>415643</v>
      </c>
      <c r="H8" s="39">
        <v>415643</v>
      </c>
      <c r="I8" s="40"/>
      <c r="J8" s="36">
        <v>3300000</v>
      </c>
      <c r="K8" s="37">
        <v>3500000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8863406</v>
      </c>
      <c r="E10" s="37"/>
      <c r="F10" s="38">
        <v>8000000</v>
      </c>
      <c r="G10" s="36">
        <v>8093136</v>
      </c>
      <c r="H10" s="39">
        <v>8093136</v>
      </c>
      <c r="I10" s="40">
        <v>17379000</v>
      </c>
      <c r="J10" s="36">
        <v>22370000</v>
      </c>
      <c r="K10" s="37">
        <v>24600000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-27851918</v>
      </c>
      <c r="D15" s="29">
        <f t="shared" ref="D15:K15" si="1">SUM(D6:D14)</f>
        <v>34191963</v>
      </c>
      <c r="E15" s="30">
        <f t="shared" si="1"/>
        <v>0</v>
      </c>
      <c r="F15" s="31">
        <f t="shared" si="1"/>
        <v>29085494</v>
      </c>
      <c r="G15" s="29">
        <f t="shared" si="1"/>
        <v>21720269</v>
      </c>
      <c r="H15" s="32">
        <f t="shared" si="1"/>
        <v>21720269</v>
      </c>
      <c r="I15" s="33">
        <f t="shared" si="1"/>
        <v>17379000</v>
      </c>
      <c r="J15" s="29">
        <f t="shared" si="1"/>
        <v>26470000</v>
      </c>
      <c r="K15" s="30">
        <f t="shared" si="1"/>
        <v>56024322</v>
      </c>
    </row>
    <row r="16" spans="1:11" ht="13.15" customHeight="1" x14ac:dyDescent="0.25">
      <c r="A16" s="47" t="s">
        <v>31</v>
      </c>
      <c r="B16" s="48" t="s">
        <v>20</v>
      </c>
      <c r="C16" s="36">
        <v>-3314862</v>
      </c>
      <c r="D16" s="36">
        <v>-907658</v>
      </c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11710930</v>
      </c>
      <c r="J17" s="41">
        <v>1585000</v>
      </c>
      <c r="K17" s="42">
        <v>115000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-3314862</v>
      </c>
      <c r="D18" s="49">
        <f t="shared" ref="D18:K18" si="2">SUM(D16:D17)</f>
        <v>-907658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11710930</v>
      </c>
      <c r="J18" s="49">
        <f t="shared" si="2"/>
        <v>1585000</v>
      </c>
      <c r="K18" s="50">
        <f t="shared" si="2"/>
        <v>115000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-3004998</v>
      </c>
      <c r="D31" s="36">
        <v>11762</v>
      </c>
      <c r="E31" s="37"/>
      <c r="F31" s="38"/>
      <c r="G31" s="36">
        <v>7000000</v>
      </c>
      <c r="H31" s="39">
        <v>7000000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-2620514</v>
      </c>
      <c r="D40" s="29">
        <f t="shared" ref="D40:K40" si="7">D50+D53+D54+D57+D60+D61+SUM(D64:D70)+D73</f>
        <v>108054</v>
      </c>
      <c r="E40" s="30">
        <f t="shared" si="7"/>
        <v>0</v>
      </c>
      <c r="F40" s="31">
        <f t="shared" si="7"/>
        <v>771524</v>
      </c>
      <c r="G40" s="29">
        <f t="shared" si="7"/>
        <v>724749</v>
      </c>
      <c r="H40" s="32">
        <f t="shared" si="7"/>
        <v>724749</v>
      </c>
      <c r="I40" s="33">
        <f t="shared" si="7"/>
        <v>0</v>
      </c>
      <c r="J40" s="29">
        <f t="shared" si="7"/>
        <v>0</v>
      </c>
      <c r="K40" s="30">
        <f t="shared" si="7"/>
        <v>2900000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-2620514</v>
      </c>
      <c r="D52" s="41">
        <v>108054</v>
      </c>
      <c r="E52" s="42"/>
      <c r="F52" s="43">
        <v>771524</v>
      </c>
      <c r="G52" s="41">
        <v>724749</v>
      </c>
      <c r="H52" s="44">
        <v>724749</v>
      </c>
      <c r="I52" s="45"/>
      <c r="J52" s="41"/>
      <c r="K52" s="42">
        <v>2900000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-2620514</v>
      </c>
      <c r="D53" s="49">
        <f t="shared" si="9"/>
        <v>108054</v>
      </c>
      <c r="E53" s="50">
        <f t="shared" si="9"/>
        <v>0</v>
      </c>
      <c r="F53" s="51">
        <f t="shared" si="9"/>
        <v>771524</v>
      </c>
      <c r="G53" s="49">
        <f t="shared" si="9"/>
        <v>724749</v>
      </c>
      <c r="H53" s="52">
        <f t="shared" si="9"/>
        <v>724749</v>
      </c>
      <c r="I53" s="53">
        <f t="shared" si="9"/>
        <v>0</v>
      </c>
      <c r="J53" s="49">
        <f t="shared" si="9"/>
        <v>0</v>
      </c>
      <c r="K53" s="50">
        <f t="shared" si="9"/>
        <v>2900000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337990</v>
      </c>
      <c r="D75" s="29">
        <f t="shared" ref="D75:K75" si="14">D85+D88+D89+D92+D95+D96+SUM(D99:D105)+D108</f>
        <v>-7584338</v>
      </c>
      <c r="E75" s="30">
        <f t="shared" si="14"/>
        <v>0</v>
      </c>
      <c r="F75" s="31">
        <f t="shared" si="14"/>
        <v>14732883</v>
      </c>
      <c r="G75" s="29">
        <f t="shared" si="14"/>
        <v>17742882</v>
      </c>
      <c r="H75" s="32">
        <f t="shared" si="14"/>
        <v>17742882</v>
      </c>
      <c r="I75" s="33">
        <f t="shared" si="14"/>
        <v>30526970</v>
      </c>
      <c r="J75" s="29">
        <f t="shared" si="14"/>
        <v>31406500</v>
      </c>
      <c r="K75" s="30">
        <f t="shared" si="14"/>
        <v>5538778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337990</v>
      </c>
      <c r="D79" s="36">
        <v>-7584338</v>
      </c>
      <c r="E79" s="37"/>
      <c r="F79" s="38">
        <v>14093115</v>
      </c>
      <c r="G79" s="36">
        <v>17742882</v>
      </c>
      <c r="H79" s="39">
        <v>17742882</v>
      </c>
      <c r="I79" s="40">
        <v>30216970</v>
      </c>
      <c r="J79" s="36">
        <v>31406500</v>
      </c>
      <c r="K79" s="37">
        <v>5538778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337990</v>
      </c>
      <c r="D85" s="29">
        <f t="shared" ref="D85:K85" si="15">SUM(D76:D84)</f>
        <v>-7584338</v>
      </c>
      <c r="E85" s="30">
        <f t="shared" si="15"/>
        <v>0</v>
      </c>
      <c r="F85" s="31">
        <f t="shared" si="15"/>
        <v>14093115</v>
      </c>
      <c r="G85" s="29">
        <f t="shared" si="15"/>
        <v>17742882</v>
      </c>
      <c r="H85" s="32">
        <f t="shared" si="15"/>
        <v>17742882</v>
      </c>
      <c r="I85" s="33">
        <f t="shared" si="15"/>
        <v>30216970</v>
      </c>
      <c r="J85" s="29">
        <f t="shared" si="15"/>
        <v>31406500</v>
      </c>
      <c r="K85" s="30">
        <f t="shared" si="15"/>
        <v>5538778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639768</v>
      </c>
      <c r="G87" s="41"/>
      <c r="H87" s="44"/>
      <c r="I87" s="45">
        <v>310000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639768</v>
      </c>
      <c r="G88" s="49">
        <f t="shared" si="16"/>
        <v>0</v>
      </c>
      <c r="H88" s="52">
        <f t="shared" si="16"/>
        <v>0</v>
      </c>
      <c r="I88" s="53">
        <f t="shared" si="16"/>
        <v>310000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-36454302</v>
      </c>
      <c r="D110" s="29">
        <f t="shared" ref="D110:K110" si="21">D120+D123+D124+D127+D130+D131+SUM(D134:D140)+D143</f>
        <v>25819783</v>
      </c>
      <c r="E110" s="30">
        <f t="shared" si="21"/>
        <v>0</v>
      </c>
      <c r="F110" s="31">
        <f t="shared" si="21"/>
        <v>44589901</v>
      </c>
      <c r="G110" s="29">
        <f t="shared" si="21"/>
        <v>47187900</v>
      </c>
      <c r="H110" s="32">
        <f t="shared" si="21"/>
        <v>47187900</v>
      </c>
      <c r="I110" s="33">
        <f t="shared" si="21"/>
        <v>59616900</v>
      </c>
      <c r="J110" s="29">
        <f t="shared" si="21"/>
        <v>59461500</v>
      </c>
      <c r="K110" s="30">
        <f t="shared" si="21"/>
        <v>64578100</v>
      </c>
    </row>
    <row r="111" spans="1:11" ht="13.15" customHeight="1" x14ac:dyDescent="0.25">
      <c r="A111" s="35" t="s">
        <v>19</v>
      </c>
      <c r="B111" s="28" t="s">
        <v>20</v>
      </c>
      <c r="C111" s="36">
        <v>-27452997</v>
      </c>
      <c r="D111" s="36">
        <v>25328557</v>
      </c>
      <c r="E111" s="37"/>
      <c r="F111" s="38">
        <v>14956285</v>
      </c>
      <c r="G111" s="36">
        <v>13211490</v>
      </c>
      <c r="H111" s="39">
        <v>13211490</v>
      </c>
      <c r="I111" s="40"/>
      <c r="J111" s="36">
        <v>800000</v>
      </c>
      <c r="K111" s="37">
        <v>27924322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-398921</v>
      </c>
      <c r="D113" s="36"/>
      <c r="E113" s="37"/>
      <c r="F113" s="38">
        <v>6129209</v>
      </c>
      <c r="G113" s="36">
        <v>415643</v>
      </c>
      <c r="H113" s="39">
        <v>415643</v>
      </c>
      <c r="I113" s="40"/>
      <c r="J113" s="36">
        <v>3300000</v>
      </c>
      <c r="K113" s="37">
        <v>3500000</v>
      </c>
    </row>
    <row r="114" spans="1:11" ht="13.15" customHeight="1" x14ac:dyDescent="0.25">
      <c r="A114" s="35" t="s">
        <v>23</v>
      </c>
      <c r="B114" s="28" t="s">
        <v>20</v>
      </c>
      <c r="C114" s="36">
        <v>337990</v>
      </c>
      <c r="D114" s="36">
        <v>-7584338</v>
      </c>
      <c r="E114" s="37"/>
      <c r="F114" s="38">
        <v>14093115</v>
      </c>
      <c r="G114" s="36">
        <v>17742882</v>
      </c>
      <c r="H114" s="39">
        <v>17742882</v>
      </c>
      <c r="I114" s="40">
        <v>30216970</v>
      </c>
      <c r="J114" s="36">
        <v>31406500</v>
      </c>
      <c r="K114" s="37">
        <v>5538778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8863406</v>
      </c>
      <c r="E115" s="37"/>
      <c r="F115" s="38">
        <v>8000000</v>
      </c>
      <c r="G115" s="36">
        <v>8093136</v>
      </c>
      <c r="H115" s="39">
        <v>8093136</v>
      </c>
      <c r="I115" s="40">
        <v>17379000</v>
      </c>
      <c r="J115" s="36">
        <v>22370000</v>
      </c>
      <c r="K115" s="37">
        <v>24600000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-27513928</v>
      </c>
      <c r="D120" s="29">
        <f t="shared" ref="D120:K120" si="22">SUM(D111:D119)</f>
        <v>26607625</v>
      </c>
      <c r="E120" s="30">
        <f t="shared" si="22"/>
        <v>0</v>
      </c>
      <c r="F120" s="31">
        <f t="shared" si="22"/>
        <v>43178609</v>
      </c>
      <c r="G120" s="29">
        <f t="shared" si="22"/>
        <v>39463151</v>
      </c>
      <c r="H120" s="32">
        <f t="shared" si="22"/>
        <v>39463151</v>
      </c>
      <c r="I120" s="33">
        <f t="shared" si="22"/>
        <v>47595970</v>
      </c>
      <c r="J120" s="29">
        <f t="shared" si="22"/>
        <v>57876500</v>
      </c>
      <c r="K120" s="30">
        <f t="shared" si="22"/>
        <v>61563100</v>
      </c>
    </row>
    <row r="121" spans="1:11" ht="13.15" customHeight="1" x14ac:dyDescent="0.25">
      <c r="A121" s="47" t="s">
        <v>31</v>
      </c>
      <c r="B121" s="48" t="s">
        <v>20</v>
      </c>
      <c r="C121" s="36">
        <v>-3314862</v>
      </c>
      <c r="D121" s="36">
        <v>-907658</v>
      </c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-2620514</v>
      </c>
      <c r="D122" s="41">
        <v>108054</v>
      </c>
      <c r="E122" s="42"/>
      <c r="F122" s="43">
        <v>1411292</v>
      </c>
      <c r="G122" s="41">
        <v>724749</v>
      </c>
      <c r="H122" s="44">
        <v>724749</v>
      </c>
      <c r="I122" s="45">
        <v>12020930</v>
      </c>
      <c r="J122" s="41">
        <v>1585000</v>
      </c>
      <c r="K122" s="42">
        <v>3015000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-5935376</v>
      </c>
      <c r="D123" s="49">
        <f t="shared" si="23"/>
        <v>-799604</v>
      </c>
      <c r="E123" s="50">
        <f t="shared" si="23"/>
        <v>0</v>
      </c>
      <c r="F123" s="51">
        <f t="shared" si="23"/>
        <v>1411292</v>
      </c>
      <c r="G123" s="49">
        <f t="shared" si="23"/>
        <v>724749</v>
      </c>
      <c r="H123" s="52">
        <f t="shared" si="23"/>
        <v>724749</v>
      </c>
      <c r="I123" s="53">
        <f t="shared" si="23"/>
        <v>12020930</v>
      </c>
      <c r="J123" s="49">
        <f t="shared" si="23"/>
        <v>1585000</v>
      </c>
      <c r="K123" s="50">
        <f t="shared" si="23"/>
        <v>3015000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-3004998</v>
      </c>
      <c r="D136" s="36">
        <v>11762</v>
      </c>
      <c r="E136" s="37"/>
      <c r="F136" s="38"/>
      <c r="G136" s="36">
        <v>7000000</v>
      </c>
      <c r="H136" s="39">
        <v>7000000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-36454302</v>
      </c>
      <c r="D144" s="62">
        <f t="shared" si="28"/>
        <v>25819783</v>
      </c>
      <c r="E144" s="63">
        <f t="shared" si="28"/>
        <v>0</v>
      </c>
      <c r="F144" s="64">
        <f t="shared" si="28"/>
        <v>44589901</v>
      </c>
      <c r="G144" s="62">
        <f t="shared" si="28"/>
        <v>47187900</v>
      </c>
      <c r="H144" s="65">
        <f t="shared" si="28"/>
        <v>47187900</v>
      </c>
      <c r="I144" s="66">
        <f t="shared" si="28"/>
        <v>59616900</v>
      </c>
      <c r="J144" s="62">
        <f t="shared" si="28"/>
        <v>59461500</v>
      </c>
      <c r="K144" s="63">
        <f t="shared" si="28"/>
        <v>64578100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-12438464</v>
      </c>
      <c r="D146" s="29">
        <f t="shared" ref="D146:K146" si="29">D156+D159+D160+D163+D166+D167+SUM(D170:D176)+D179</f>
        <v>-35223286</v>
      </c>
      <c r="E146" s="30">
        <f t="shared" si="29"/>
        <v>0</v>
      </c>
      <c r="F146" s="31">
        <f t="shared" si="29"/>
        <v>0</v>
      </c>
      <c r="G146" s="29">
        <f t="shared" si="29"/>
        <v>0</v>
      </c>
      <c r="H146" s="32">
        <f t="shared" si="29"/>
        <v>0</v>
      </c>
      <c r="I146" s="33">
        <f t="shared" si="29"/>
        <v>1777823190</v>
      </c>
      <c r="J146" s="29">
        <f t="shared" si="29"/>
        <v>1776704241</v>
      </c>
      <c r="K146" s="30">
        <f t="shared" si="29"/>
        <v>1775585297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>
        <v>-16609735</v>
      </c>
      <c r="E147" s="37"/>
      <c r="F147" s="38"/>
      <c r="G147" s="36"/>
      <c r="H147" s="39"/>
      <c r="I147" s="40">
        <v>314923015</v>
      </c>
      <c r="J147" s="36">
        <v>314923015</v>
      </c>
      <c r="K147" s="37">
        <v>314923015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-1931495</v>
      </c>
      <c r="E148" s="37"/>
      <c r="F148" s="38"/>
      <c r="G148" s="36"/>
      <c r="H148" s="39"/>
      <c r="I148" s="40">
        <v>57054745</v>
      </c>
      <c r="J148" s="36">
        <v>57054745</v>
      </c>
      <c r="K148" s="37">
        <v>57054745</v>
      </c>
    </row>
    <row r="149" spans="1:11" ht="13.15" customHeight="1" x14ac:dyDescent="0.25">
      <c r="A149" s="35" t="s">
        <v>22</v>
      </c>
      <c r="B149" s="28" t="s">
        <v>20</v>
      </c>
      <c r="C149" s="36">
        <v>-12438464</v>
      </c>
      <c r="D149" s="36">
        <v>7340026</v>
      </c>
      <c r="E149" s="37"/>
      <c r="F149" s="38"/>
      <c r="G149" s="36"/>
      <c r="H149" s="39"/>
      <c r="I149" s="40">
        <v>124196092</v>
      </c>
      <c r="J149" s="36">
        <v>123434580</v>
      </c>
      <c r="K149" s="37">
        <v>122673068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-4857906</v>
      </c>
      <c r="E150" s="37"/>
      <c r="F150" s="38"/>
      <c r="G150" s="36"/>
      <c r="H150" s="39"/>
      <c r="I150" s="40">
        <v>-176348723</v>
      </c>
      <c r="J150" s="36">
        <v>-176348723</v>
      </c>
      <c r="K150" s="37">
        <v>-176348723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>
        <v>5357303</v>
      </c>
      <c r="E151" s="37"/>
      <c r="F151" s="38"/>
      <c r="G151" s="36"/>
      <c r="H151" s="39"/>
      <c r="I151" s="40">
        <v>522702499</v>
      </c>
      <c r="J151" s="36">
        <v>522702499</v>
      </c>
      <c r="K151" s="37">
        <v>522702499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-12438464</v>
      </c>
      <c r="D156" s="36">
        <f t="shared" ref="D156:K156" si="30">SUM(D147:D155)</f>
        <v>-10701807</v>
      </c>
      <c r="E156" s="37">
        <f t="shared" si="30"/>
        <v>0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842527628</v>
      </c>
      <c r="J156" s="36">
        <f t="shared" si="30"/>
        <v>841766116</v>
      </c>
      <c r="K156" s="37">
        <f t="shared" si="30"/>
        <v>841004604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>
        <v>603758689</v>
      </c>
      <c r="J161" s="1">
        <v>603758689</v>
      </c>
      <c r="K161" s="2">
        <v>603758689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>
        <v>603758689</v>
      </c>
      <c r="J163" s="36">
        <v>603758689</v>
      </c>
      <c r="K163" s="37">
        <v>603758689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>
        <v>-83950</v>
      </c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>
        <v>-83950</v>
      </c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-65636</v>
      </c>
      <c r="E172" s="37"/>
      <c r="F172" s="38"/>
      <c r="G172" s="36"/>
      <c r="H172" s="39"/>
      <c r="I172" s="40">
        <v>832750</v>
      </c>
      <c r="J172" s="36">
        <v>802133</v>
      </c>
      <c r="K172" s="37">
        <v>771517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>
        <v>413259</v>
      </c>
      <c r="E173" s="37"/>
      <c r="F173" s="38"/>
      <c r="G173" s="36"/>
      <c r="H173" s="39"/>
      <c r="I173" s="40">
        <v>-8033467</v>
      </c>
      <c r="J173" s="36">
        <v>-8046206</v>
      </c>
      <c r="K173" s="37">
        <v>-8058944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>
        <v>-788580</v>
      </c>
      <c r="E174" s="37"/>
      <c r="F174" s="38"/>
      <c r="G174" s="36"/>
      <c r="H174" s="39"/>
      <c r="I174" s="40">
        <v>11204101</v>
      </c>
      <c r="J174" s="36">
        <v>10890020</v>
      </c>
      <c r="K174" s="37">
        <v>10575942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>
        <v>-23996572</v>
      </c>
      <c r="E175" s="37"/>
      <c r="F175" s="38"/>
      <c r="G175" s="36"/>
      <c r="H175" s="39"/>
      <c r="I175" s="40">
        <v>327533489</v>
      </c>
      <c r="J175" s="36">
        <v>327533489</v>
      </c>
      <c r="K175" s="37">
        <v>327533489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-12438464</v>
      </c>
      <c r="D180" s="62">
        <f t="shared" ref="D180:K180" si="31">D156+D159+D160+D163+D166+D167+SUM(D170:D176)+D179</f>
        <v>-35223286</v>
      </c>
      <c r="E180" s="63">
        <f t="shared" si="31"/>
        <v>0</v>
      </c>
      <c r="F180" s="64">
        <f t="shared" si="31"/>
        <v>0</v>
      </c>
      <c r="G180" s="62">
        <f t="shared" si="31"/>
        <v>0</v>
      </c>
      <c r="H180" s="65">
        <f t="shared" si="31"/>
        <v>0</v>
      </c>
      <c r="I180" s="66">
        <f t="shared" si="31"/>
        <v>1777823190</v>
      </c>
      <c r="J180" s="62">
        <f t="shared" si="31"/>
        <v>1776704241</v>
      </c>
      <c r="K180" s="63">
        <f t="shared" si="31"/>
        <v>1775585297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35061185</v>
      </c>
      <c r="D183" s="36">
        <v>35519839</v>
      </c>
      <c r="E183" s="37"/>
      <c r="F183" s="38">
        <v>44149680</v>
      </c>
      <c r="G183" s="36">
        <v>44170106</v>
      </c>
      <c r="H183" s="39">
        <v>44170106</v>
      </c>
      <c r="I183" s="40">
        <v>37330204</v>
      </c>
      <c r="J183" s="36">
        <v>38492250</v>
      </c>
      <c r="K183" s="37">
        <v>38492250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-8017602</v>
      </c>
      <c r="D184" s="29">
        <f t="shared" ref="D184:K184" si="32">D194+D197+D198+D201+D204+D205+SUM(D208:D214)+D217</f>
        <v>224523880</v>
      </c>
      <c r="E184" s="30">
        <f t="shared" si="32"/>
        <v>0</v>
      </c>
      <c r="F184" s="31">
        <f t="shared" si="32"/>
        <v>105524973</v>
      </c>
      <c r="G184" s="29">
        <f t="shared" si="32"/>
        <v>224250200</v>
      </c>
      <c r="H184" s="32">
        <f t="shared" si="32"/>
        <v>224250200</v>
      </c>
      <c r="I184" s="33">
        <f t="shared" si="32"/>
        <v>239766428</v>
      </c>
      <c r="J184" s="29">
        <f t="shared" si="32"/>
        <v>261801665</v>
      </c>
      <c r="K184" s="30">
        <f t="shared" si="32"/>
        <v>286655414</v>
      </c>
    </row>
    <row r="185" spans="1:11" ht="13.15" customHeight="1" x14ac:dyDescent="0.25">
      <c r="A185" s="35" t="s">
        <v>19</v>
      </c>
      <c r="B185" s="28" t="s">
        <v>20</v>
      </c>
      <c r="C185" s="36">
        <v>799432</v>
      </c>
      <c r="D185" s="36">
        <v>14472844</v>
      </c>
      <c r="E185" s="37"/>
      <c r="F185" s="38">
        <v>15765731</v>
      </c>
      <c r="G185" s="36">
        <v>16130050</v>
      </c>
      <c r="H185" s="39">
        <v>16130050</v>
      </c>
      <c r="I185" s="40">
        <v>16032670</v>
      </c>
      <c r="J185" s="36">
        <v>16150274</v>
      </c>
      <c r="K185" s="37">
        <v>16273782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12128501</v>
      </c>
      <c r="D187" s="36">
        <v>143322320</v>
      </c>
      <c r="E187" s="37"/>
      <c r="F187" s="38">
        <v>41816530</v>
      </c>
      <c r="G187" s="36">
        <v>93885808</v>
      </c>
      <c r="H187" s="39">
        <v>93885808</v>
      </c>
      <c r="I187" s="40">
        <v>121866068</v>
      </c>
      <c r="J187" s="36">
        <v>135766876</v>
      </c>
      <c r="K187" s="37">
        <v>151713893</v>
      </c>
    </row>
    <row r="188" spans="1:11" ht="13.15" customHeight="1" x14ac:dyDescent="0.25">
      <c r="A188" s="35" t="s">
        <v>23</v>
      </c>
      <c r="B188" s="28" t="s">
        <v>20</v>
      </c>
      <c r="C188" s="36">
        <v>-20837630</v>
      </c>
      <c r="D188" s="36">
        <v>39090154</v>
      </c>
      <c r="E188" s="37"/>
      <c r="F188" s="38">
        <v>18560878</v>
      </c>
      <c r="G188" s="36">
        <v>79256004</v>
      </c>
      <c r="H188" s="39">
        <v>79256004</v>
      </c>
      <c r="I188" s="40">
        <v>66648460</v>
      </c>
      <c r="J188" s="36">
        <v>73865865</v>
      </c>
      <c r="K188" s="37">
        <v>81982084</v>
      </c>
    </row>
    <row r="189" spans="1:11" ht="13.15" customHeight="1" x14ac:dyDescent="0.25">
      <c r="A189" s="35" t="s">
        <v>24</v>
      </c>
      <c r="B189" s="28" t="s">
        <v>20</v>
      </c>
      <c r="C189" s="36">
        <v>-97735</v>
      </c>
      <c r="D189" s="36">
        <v>19890960</v>
      </c>
      <c r="E189" s="37"/>
      <c r="F189" s="38">
        <v>19639294</v>
      </c>
      <c r="G189" s="36">
        <v>27133198</v>
      </c>
      <c r="H189" s="39">
        <v>27133198</v>
      </c>
      <c r="I189" s="40">
        <v>27464665</v>
      </c>
      <c r="J189" s="36">
        <v>28004650</v>
      </c>
      <c r="K189" s="37">
        <v>28571634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-8007432</v>
      </c>
      <c r="D194" s="29">
        <f t="shared" ref="D194:K194" si="33">SUM(D185:D193)</f>
        <v>216776278</v>
      </c>
      <c r="E194" s="30">
        <f t="shared" si="33"/>
        <v>0</v>
      </c>
      <c r="F194" s="31">
        <f t="shared" si="33"/>
        <v>95782433</v>
      </c>
      <c r="G194" s="29">
        <f t="shared" si="33"/>
        <v>216405060</v>
      </c>
      <c r="H194" s="32">
        <f t="shared" si="33"/>
        <v>216405060</v>
      </c>
      <c r="I194" s="33">
        <f t="shared" si="33"/>
        <v>232011863</v>
      </c>
      <c r="J194" s="29">
        <f t="shared" si="33"/>
        <v>253787665</v>
      </c>
      <c r="K194" s="30">
        <f t="shared" si="33"/>
        <v>278541393</v>
      </c>
    </row>
    <row r="195" spans="1:11" ht="13.15" customHeight="1" x14ac:dyDescent="0.25">
      <c r="A195" s="47" t="s">
        <v>31</v>
      </c>
      <c r="B195" s="48" t="s">
        <v>20</v>
      </c>
      <c r="C195" s="36">
        <v>-48731</v>
      </c>
      <c r="D195" s="36">
        <v>5989201</v>
      </c>
      <c r="E195" s="37"/>
      <c r="F195" s="38">
        <v>8478404</v>
      </c>
      <c r="G195" s="36">
        <v>5107703</v>
      </c>
      <c r="H195" s="39">
        <v>5107703</v>
      </c>
      <c r="I195" s="40">
        <v>4952565</v>
      </c>
      <c r="J195" s="36">
        <v>4953254</v>
      </c>
      <c r="K195" s="37">
        <v>4954004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-48731</v>
      </c>
      <c r="D197" s="49">
        <f t="shared" si="34"/>
        <v>5989201</v>
      </c>
      <c r="E197" s="50">
        <f t="shared" si="34"/>
        <v>0</v>
      </c>
      <c r="F197" s="51">
        <f t="shared" si="34"/>
        <v>8478404</v>
      </c>
      <c r="G197" s="49">
        <f t="shared" si="34"/>
        <v>5107703</v>
      </c>
      <c r="H197" s="52">
        <f t="shared" si="34"/>
        <v>5107703</v>
      </c>
      <c r="I197" s="53">
        <f t="shared" si="34"/>
        <v>4952565</v>
      </c>
      <c r="J197" s="49">
        <f t="shared" si="34"/>
        <v>4953254</v>
      </c>
      <c r="K197" s="50">
        <f t="shared" si="34"/>
        <v>4954004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711431</v>
      </c>
      <c r="E202" s="37"/>
      <c r="F202" s="38">
        <v>671448</v>
      </c>
      <c r="G202" s="36">
        <v>1280922</v>
      </c>
      <c r="H202" s="39">
        <v>1280922</v>
      </c>
      <c r="I202" s="40">
        <v>1272664</v>
      </c>
      <c r="J202" s="36">
        <v>1273472</v>
      </c>
      <c r="K202" s="37">
        <v>1274305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711431</v>
      </c>
      <c r="E204" s="50">
        <f t="shared" si="36"/>
        <v>0</v>
      </c>
      <c r="F204" s="51">
        <f t="shared" si="36"/>
        <v>671448</v>
      </c>
      <c r="G204" s="49">
        <f t="shared" si="36"/>
        <v>1280922</v>
      </c>
      <c r="H204" s="52">
        <f t="shared" si="36"/>
        <v>1280922</v>
      </c>
      <c r="I204" s="53">
        <f t="shared" si="36"/>
        <v>1272664</v>
      </c>
      <c r="J204" s="49">
        <f t="shared" si="36"/>
        <v>1273472</v>
      </c>
      <c r="K204" s="50">
        <f t="shared" si="36"/>
        <v>1274305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37170</v>
      </c>
      <c r="D210" s="36">
        <v>141777</v>
      </c>
      <c r="E210" s="37"/>
      <c r="F210" s="38">
        <v>50043</v>
      </c>
      <c r="G210" s="36">
        <v>193184</v>
      </c>
      <c r="H210" s="39">
        <v>193184</v>
      </c>
      <c r="I210" s="40">
        <v>202842</v>
      </c>
      <c r="J210" s="36">
        <v>212985</v>
      </c>
      <c r="K210" s="37">
        <v>223635</v>
      </c>
    </row>
    <row r="211" spans="1:11" ht="13.15" customHeight="1" x14ac:dyDescent="0.25">
      <c r="A211" s="46" t="s">
        <v>45</v>
      </c>
      <c r="B211" s="28" t="s">
        <v>20</v>
      </c>
      <c r="C211" s="36">
        <v>1391</v>
      </c>
      <c r="D211" s="36">
        <v>797974</v>
      </c>
      <c r="E211" s="37"/>
      <c r="F211" s="38">
        <v>439991</v>
      </c>
      <c r="G211" s="36">
        <v>1165931</v>
      </c>
      <c r="H211" s="39">
        <v>1165931</v>
      </c>
      <c r="I211" s="40">
        <v>1224226</v>
      </c>
      <c r="J211" s="36">
        <v>1459220</v>
      </c>
      <c r="K211" s="37">
        <v>1540870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107219</v>
      </c>
      <c r="E212" s="37"/>
      <c r="F212" s="38">
        <v>102654</v>
      </c>
      <c r="G212" s="36">
        <v>97400</v>
      </c>
      <c r="H212" s="39">
        <v>97400</v>
      </c>
      <c r="I212" s="40">
        <v>102268</v>
      </c>
      <c r="J212" s="36">
        <v>115069</v>
      </c>
      <c r="K212" s="37">
        <v>121207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27043583</v>
      </c>
      <c r="D219" s="62">
        <f t="shared" si="39"/>
        <v>260043719</v>
      </c>
      <c r="E219" s="63">
        <f t="shared" si="39"/>
        <v>0</v>
      </c>
      <c r="F219" s="64">
        <f t="shared" si="39"/>
        <v>149674653</v>
      </c>
      <c r="G219" s="62">
        <f t="shared" si="39"/>
        <v>268420306</v>
      </c>
      <c r="H219" s="65">
        <f t="shared" si="39"/>
        <v>268420306</v>
      </c>
      <c r="I219" s="66">
        <f t="shared" si="39"/>
        <v>277096632</v>
      </c>
      <c r="J219" s="62">
        <f t="shared" si="39"/>
        <v>300293915</v>
      </c>
      <c r="K219" s="63">
        <f t="shared" si="39"/>
        <v>325147664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6.2613295956126108E-2</v>
      </c>
      <c r="D221" s="6">
        <f t="shared" si="40"/>
        <v>-0.28955642268565929</v>
      </c>
      <c r="E221" s="7">
        <f t="shared" si="40"/>
        <v>0</v>
      </c>
      <c r="F221" s="8">
        <f t="shared" si="40"/>
        <v>0.34771117791896422</v>
      </c>
      <c r="G221" s="6">
        <f t="shared" si="40"/>
        <v>0.39136369704945545</v>
      </c>
      <c r="H221" s="9">
        <f t="shared" si="40"/>
        <v>0.39136369704945545</v>
      </c>
      <c r="I221" s="10">
        <f t="shared" si="40"/>
        <v>0.51205228718702245</v>
      </c>
      <c r="J221" s="6">
        <f t="shared" si="40"/>
        <v>0.52818210102335128</v>
      </c>
      <c r="K221" s="7">
        <f t="shared" si="40"/>
        <v>0.13067553861138684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-6.5101165291475457E-2</v>
      </c>
      <c r="D222" s="6">
        <f t="shared" si="41"/>
        <v>-0.21048192251096634</v>
      </c>
      <c r="E222" s="7">
        <f t="shared" si="41"/>
        <v>0</v>
      </c>
      <c r="F222" s="8">
        <f t="shared" si="41"/>
        <v>0.35117824183550139</v>
      </c>
      <c r="G222" s="6">
        <f t="shared" si="41"/>
        <v>0.41810248315908499</v>
      </c>
      <c r="H222" s="9">
        <f t="shared" si="41"/>
        <v>0.41810248315908499</v>
      </c>
      <c r="I222" s="10">
        <f t="shared" si="41"/>
        <v>0.81775524184116433</v>
      </c>
      <c r="J222" s="6">
        <f t="shared" si="41"/>
        <v>0.81591748988432733</v>
      </c>
      <c r="K222" s="7">
        <f t="shared" si="41"/>
        <v>0.21923317031350467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0.64458135666911931</v>
      </c>
      <c r="D223" s="6">
        <f t="shared" si="42"/>
        <v>-6.3895310941561334</v>
      </c>
      <c r="E223" s="7">
        <f t="shared" si="42"/>
        <v>0</v>
      </c>
      <c r="F223" s="8">
        <f t="shared" si="42"/>
        <v>0</v>
      </c>
      <c r="G223" s="6">
        <f t="shared" si="42"/>
        <v>0</v>
      </c>
      <c r="H223" s="9">
        <f t="shared" si="42"/>
        <v>0</v>
      </c>
      <c r="I223" s="10">
        <f t="shared" si="42"/>
        <v>0.13486517070350512</v>
      </c>
      <c r="J223" s="6">
        <f t="shared" si="42"/>
        <v>0.147352417447176</v>
      </c>
      <c r="K223" s="7">
        <f t="shared" si="42"/>
        <v>0.16144277297425719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0.82808665121352609</v>
      </c>
      <c r="D224" s="6">
        <f t="shared" si="43"/>
        <v>-6.1767699879132607</v>
      </c>
      <c r="E224" s="7">
        <f t="shared" si="43"/>
        <v>0</v>
      </c>
      <c r="F224" s="8">
        <f t="shared" si="43"/>
        <v>0</v>
      </c>
      <c r="G224" s="6">
        <f t="shared" si="43"/>
        <v>0</v>
      </c>
      <c r="H224" s="9">
        <f t="shared" si="43"/>
        <v>0</v>
      </c>
      <c r="I224" s="10">
        <f t="shared" si="43"/>
        <v>0.1520361527065017</v>
      </c>
      <c r="J224" s="6">
        <f t="shared" si="43"/>
        <v>0.16502924810657893</v>
      </c>
      <c r="K224" s="7">
        <f t="shared" si="43"/>
        <v>0.16619544693154778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2317706</v>
      </c>
      <c r="D5" s="29">
        <f t="shared" ref="D5:K5" si="0">D15+D18+D19+D22+D25+D26+SUM(D29:D35)+D38</f>
        <v>5916452</v>
      </c>
      <c r="E5" s="30">
        <f t="shared" si="0"/>
        <v>544746</v>
      </c>
      <c r="F5" s="31">
        <f t="shared" si="0"/>
        <v>5400000</v>
      </c>
      <c r="G5" s="29">
        <f t="shared" si="0"/>
        <v>6863440</v>
      </c>
      <c r="H5" s="32">
        <f t="shared" si="0"/>
        <v>6863440</v>
      </c>
      <c r="I5" s="33">
        <f t="shared" si="0"/>
        <v>3500000</v>
      </c>
      <c r="J5" s="29">
        <f t="shared" si="0"/>
        <v>600000</v>
      </c>
      <c r="K5" s="30">
        <f t="shared" si="0"/>
        <v>600000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28675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28675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99580</v>
      </c>
      <c r="F23" s="38">
        <v>200000</v>
      </c>
      <c r="G23" s="36">
        <v>200000</v>
      </c>
      <c r="H23" s="39">
        <v>200000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99580</v>
      </c>
      <c r="F25" s="51">
        <f t="shared" si="4"/>
        <v>200000</v>
      </c>
      <c r="G25" s="49">
        <f t="shared" si="4"/>
        <v>200000</v>
      </c>
      <c r="H25" s="52">
        <f t="shared" si="4"/>
        <v>200000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60000</v>
      </c>
      <c r="F28" s="43">
        <v>150000</v>
      </c>
      <c r="G28" s="41">
        <v>150000</v>
      </c>
      <c r="H28" s="44">
        <v>150000</v>
      </c>
      <c r="I28" s="45">
        <v>150000</v>
      </c>
      <c r="J28" s="41">
        <v>100000</v>
      </c>
      <c r="K28" s="42">
        <v>100000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60000</v>
      </c>
      <c r="F29" s="31">
        <f t="shared" si="5"/>
        <v>150000</v>
      </c>
      <c r="G29" s="29">
        <f t="shared" si="5"/>
        <v>150000</v>
      </c>
      <c r="H29" s="32">
        <f t="shared" si="5"/>
        <v>150000</v>
      </c>
      <c r="I29" s="33">
        <f t="shared" si="5"/>
        <v>150000</v>
      </c>
      <c r="J29" s="29">
        <f t="shared" si="5"/>
        <v>100000</v>
      </c>
      <c r="K29" s="30">
        <f t="shared" si="5"/>
        <v>100000</v>
      </c>
    </row>
    <row r="30" spans="1:11" ht="13.15" customHeight="1" x14ac:dyDescent="0.25">
      <c r="A30" s="46" t="s">
        <v>43</v>
      </c>
      <c r="B30" s="28" t="s">
        <v>20</v>
      </c>
      <c r="C30" s="1">
        <v>271753</v>
      </c>
      <c r="D30" s="1">
        <v>21199</v>
      </c>
      <c r="E30" s="2"/>
      <c r="F30" s="3"/>
      <c r="G30" s="1">
        <v>38700</v>
      </c>
      <c r="H30" s="4">
        <v>38700</v>
      </c>
      <c r="I30" s="5">
        <v>300000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1164021</v>
      </c>
      <c r="D31" s="36">
        <v>516588</v>
      </c>
      <c r="E31" s="37">
        <v>363280</v>
      </c>
      <c r="F31" s="38">
        <v>1100000</v>
      </c>
      <c r="G31" s="36">
        <v>4574801</v>
      </c>
      <c r="H31" s="39">
        <v>4574801</v>
      </c>
      <c r="I31" s="40">
        <v>1050000</v>
      </c>
      <c r="J31" s="36">
        <v>500000</v>
      </c>
      <c r="K31" s="37">
        <v>500000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86000</v>
      </c>
      <c r="E32" s="37">
        <v>21886</v>
      </c>
      <c r="F32" s="38">
        <v>1450000</v>
      </c>
      <c r="G32" s="36">
        <v>1899939</v>
      </c>
      <c r="H32" s="39">
        <v>1899939</v>
      </c>
      <c r="I32" s="40">
        <v>2000000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853257</v>
      </c>
      <c r="D33" s="36">
        <v>5292665</v>
      </c>
      <c r="E33" s="37"/>
      <c r="F33" s="38">
        <v>2500000</v>
      </c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14820</v>
      </c>
      <c r="E40" s="30">
        <f t="shared" si="7"/>
        <v>522720</v>
      </c>
      <c r="F40" s="31">
        <f t="shared" si="7"/>
        <v>2000000</v>
      </c>
      <c r="G40" s="29">
        <f t="shared" si="7"/>
        <v>1886560</v>
      </c>
      <c r="H40" s="32">
        <f t="shared" si="7"/>
        <v>1886560</v>
      </c>
      <c r="I40" s="33">
        <f t="shared" si="7"/>
        <v>300000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14820</v>
      </c>
      <c r="E58" s="37">
        <v>522720</v>
      </c>
      <c r="F58" s="38">
        <v>2000000</v>
      </c>
      <c r="G58" s="36">
        <v>1886560</v>
      </c>
      <c r="H58" s="39">
        <v>1886560</v>
      </c>
      <c r="I58" s="40">
        <v>300000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14820</v>
      </c>
      <c r="E60" s="50">
        <f t="shared" si="11"/>
        <v>522720</v>
      </c>
      <c r="F60" s="51">
        <f t="shared" si="11"/>
        <v>2000000</v>
      </c>
      <c r="G60" s="49">
        <f t="shared" si="11"/>
        <v>1886560</v>
      </c>
      <c r="H60" s="52">
        <f t="shared" si="11"/>
        <v>1886560</v>
      </c>
      <c r="I60" s="53">
        <f t="shared" si="11"/>
        <v>300000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296300</v>
      </c>
      <c r="D75" s="29">
        <f t="shared" ref="D75:K75" si="14">D85+D88+D89+D92+D95+D96+SUM(D99:D105)+D108</f>
        <v>239995</v>
      </c>
      <c r="E75" s="30">
        <f t="shared" si="14"/>
        <v>538081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296300</v>
      </c>
      <c r="D93" s="36">
        <v>239995</v>
      </c>
      <c r="E93" s="37">
        <v>538081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296300</v>
      </c>
      <c r="D95" s="49">
        <f t="shared" si="18"/>
        <v>239995</v>
      </c>
      <c r="E95" s="50">
        <f t="shared" si="18"/>
        <v>538081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2614006</v>
      </c>
      <c r="D110" s="29">
        <f t="shared" ref="D110:K110" si="21">D120+D123+D124+D127+D130+D131+SUM(D134:D140)+D143</f>
        <v>6171267</v>
      </c>
      <c r="E110" s="30">
        <f t="shared" si="21"/>
        <v>1605547</v>
      </c>
      <c r="F110" s="31">
        <f t="shared" si="21"/>
        <v>7400000</v>
      </c>
      <c r="G110" s="29">
        <f t="shared" si="21"/>
        <v>8750000</v>
      </c>
      <c r="H110" s="32">
        <f t="shared" si="21"/>
        <v>8750000</v>
      </c>
      <c r="I110" s="33">
        <f t="shared" si="21"/>
        <v>3800000</v>
      </c>
      <c r="J110" s="29">
        <f t="shared" si="21"/>
        <v>600000</v>
      </c>
      <c r="K110" s="30">
        <f t="shared" si="21"/>
        <v>600000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28675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28675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296300</v>
      </c>
      <c r="D128" s="36">
        <v>254815</v>
      </c>
      <c r="E128" s="37">
        <v>1160381</v>
      </c>
      <c r="F128" s="38">
        <v>2200000</v>
      </c>
      <c r="G128" s="36">
        <v>2086560</v>
      </c>
      <c r="H128" s="39">
        <v>2086560</v>
      </c>
      <c r="I128" s="40">
        <v>300000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296300</v>
      </c>
      <c r="D130" s="49">
        <f t="shared" si="25"/>
        <v>254815</v>
      </c>
      <c r="E130" s="50">
        <f t="shared" si="25"/>
        <v>1160381</v>
      </c>
      <c r="F130" s="51">
        <f t="shared" si="25"/>
        <v>2200000</v>
      </c>
      <c r="G130" s="49">
        <f t="shared" si="25"/>
        <v>2086560</v>
      </c>
      <c r="H130" s="52">
        <f t="shared" si="25"/>
        <v>2086560</v>
      </c>
      <c r="I130" s="53">
        <f t="shared" si="25"/>
        <v>300000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60000</v>
      </c>
      <c r="F133" s="43">
        <v>150000</v>
      </c>
      <c r="G133" s="41">
        <v>150000</v>
      </c>
      <c r="H133" s="44">
        <v>150000</v>
      </c>
      <c r="I133" s="45">
        <v>150000</v>
      </c>
      <c r="J133" s="41">
        <v>100000</v>
      </c>
      <c r="K133" s="42">
        <v>100000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60000</v>
      </c>
      <c r="F134" s="31">
        <f t="shared" si="26"/>
        <v>150000</v>
      </c>
      <c r="G134" s="29">
        <f t="shared" si="26"/>
        <v>150000</v>
      </c>
      <c r="H134" s="32">
        <f t="shared" si="26"/>
        <v>150000</v>
      </c>
      <c r="I134" s="33">
        <f t="shared" si="26"/>
        <v>150000</v>
      </c>
      <c r="J134" s="29">
        <f t="shared" si="26"/>
        <v>100000</v>
      </c>
      <c r="K134" s="30">
        <f t="shared" si="26"/>
        <v>100000</v>
      </c>
    </row>
    <row r="135" spans="1:11" ht="13.15" customHeight="1" x14ac:dyDescent="0.25">
      <c r="A135" s="46" t="s">
        <v>43</v>
      </c>
      <c r="B135" s="28" t="s">
        <v>20</v>
      </c>
      <c r="C135" s="1">
        <v>271753</v>
      </c>
      <c r="D135" s="1">
        <v>21199</v>
      </c>
      <c r="E135" s="2"/>
      <c r="F135" s="3"/>
      <c r="G135" s="1">
        <v>38700</v>
      </c>
      <c r="H135" s="4">
        <v>38700</v>
      </c>
      <c r="I135" s="5">
        <v>300000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1164021</v>
      </c>
      <c r="D136" s="36">
        <v>516588</v>
      </c>
      <c r="E136" s="37">
        <v>363280</v>
      </c>
      <c r="F136" s="38">
        <v>1100000</v>
      </c>
      <c r="G136" s="36">
        <v>4574801</v>
      </c>
      <c r="H136" s="39">
        <v>4574801</v>
      </c>
      <c r="I136" s="40">
        <v>1050000</v>
      </c>
      <c r="J136" s="36">
        <v>500000</v>
      </c>
      <c r="K136" s="37">
        <v>500000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86000</v>
      </c>
      <c r="E137" s="37">
        <v>21886</v>
      </c>
      <c r="F137" s="38">
        <v>1450000</v>
      </c>
      <c r="G137" s="36">
        <v>1899939</v>
      </c>
      <c r="H137" s="39">
        <v>1899939</v>
      </c>
      <c r="I137" s="40">
        <v>2000000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853257</v>
      </c>
      <c r="D138" s="36">
        <v>5292665</v>
      </c>
      <c r="E138" s="37"/>
      <c r="F138" s="38">
        <v>2500000</v>
      </c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2614006</v>
      </c>
      <c r="D144" s="62">
        <f t="shared" si="28"/>
        <v>6171267</v>
      </c>
      <c r="E144" s="63">
        <f t="shared" si="28"/>
        <v>1605547</v>
      </c>
      <c r="F144" s="64">
        <f t="shared" si="28"/>
        <v>7400000</v>
      </c>
      <c r="G144" s="62">
        <f t="shared" si="28"/>
        <v>8750000</v>
      </c>
      <c r="H144" s="65">
        <f t="shared" si="28"/>
        <v>8750000</v>
      </c>
      <c r="I144" s="66">
        <f t="shared" si="28"/>
        <v>3800000</v>
      </c>
      <c r="J144" s="62">
        <f t="shared" si="28"/>
        <v>600000</v>
      </c>
      <c r="K144" s="63">
        <f t="shared" si="28"/>
        <v>600000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54610900</v>
      </c>
      <c r="D146" s="29">
        <f t="shared" ref="D146:K146" si="29">D156+D159+D160+D163+D166+D167+SUM(D170:D176)+D179</f>
        <v>55246285</v>
      </c>
      <c r="E146" s="30">
        <f t="shared" si="29"/>
        <v>51776968</v>
      </c>
      <c r="F146" s="31">
        <f t="shared" si="29"/>
        <v>56721041</v>
      </c>
      <c r="G146" s="29">
        <f t="shared" si="29"/>
        <v>58071041</v>
      </c>
      <c r="H146" s="32">
        <f t="shared" si="29"/>
        <v>58071041</v>
      </c>
      <c r="I146" s="33">
        <f t="shared" si="29"/>
        <v>49705560</v>
      </c>
      <c r="J146" s="29">
        <f t="shared" si="29"/>
        <v>44709040</v>
      </c>
      <c r="K146" s="30">
        <f t="shared" si="29"/>
        <v>39437690</v>
      </c>
    </row>
    <row r="147" spans="1:11" ht="13.15" customHeight="1" x14ac:dyDescent="0.25">
      <c r="A147" s="35" t="s">
        <v>19</v>
      </c>
      <c r="B147" s="28" t="s">
        <v>20</v>
      </c>
      <c r="C147" s="36">
        <v>169456</v>
      </c>
      <c r="D147" s="36"/>
      <c r="E147" s="37"/>
      <c r="F147" s="38"/>
      <c r="G147" s="36"/>
      <c r="H147" s="39"/>
      <c r="I147" s="40">
        <v>289278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-123090</v>
      </c>
      <c r="E155" s="42">
        <v>-114035</v>
      </c>
      <c r="F155" s="43">
        <v>-114035</v>
      </c>
      <c r="G155" s="41">
        <v>-114035</v>
      </c>
      <c r="H155" s="44">
        <v>-114035</v>
      </c>
      <c r="I155" s="45">
        <v>388332</v>
      </c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169456</v>
      </c>
      <c r="D156" s="36">
        <f t="shared" ref="D156:K156" si="30">SUM(D147:D155)</f>
        <v>-123090</v>
      </c>
      <c r="E156" s="37">
        <f t="shared" si="30"/>
        <v>-114035</v>
      </c>
      <c r="F156" s="38">
        <f t="shared" si="30"/>
        <v>-114035</v>
      </c>
      <c r="G156" s="36">
        <f t="shared" si="30"/>
        <v>-114035</v>
      </c>
      <c r="H156" s="39">
        <f t="shared" si="30"/>
        <v>-114035</v>
      </c>
      <c r="I156" s="40">
        <f t="shared" si="30"/>
        <v>677610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48342711</v>
      </c>
      <c r="D164" s="36">
        <v>45345597</v>
      </c>
      <c r="E164" s="37">
        <v>47528825</v>
      </c>
      <c r="F164" s="38">
        <v>49377366</v>
      </c>
      <c r="G164" s="36">
        <v>49263926</v>
      </c>
      <c r="H164" s="39">
        <v>49263926</v>
      </c>
      <c r="I164" s="40">
        <v>45277019</v>
      </c>
      <c r="J164" s="36">
        <v>36066202</v>
      </c>
      <c r="K164" s="37">
        <v>30808692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48342711</v>
      </c>
      <c r="D166" s="36">
        <v>45345597</v>
      </c>
      <c r="E166" s="37">
        <v>47528825</v>
      </c>
      <c r="F166" s="38">
        <v>49377366</v>
      </c>
      <c r="G166" s="36">
        <v>49263926</v>
      </c>
      <c r="H166" s="39">
        <v>49263926</v>
      </c>
      <c r="I166" s="40">
        <v>45277019</v>
      </c>
      <c r="J166" s="36">
        <v>36066202</v>
      </c>
      <c r="K166" s="37">
        <v>30808692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282512</v>
      </c>
      <c r="D168" s="1">
        <v>81248</v>
      </c>
      <c r="E168" s="2">
        <v>53088</v>
      </c>
      <c r="F168" s="3">
        <v>-32592</v>
      </c>
      <c r="G168" s="1">
        <v>-32592</v>
      </c>
      <c r="H168" s="4">
        <v>-32592</v>
      </c>
      <c r="I168" s="5">
        <v>89248</v>
      </c>
      <c r="J168" s="1">
        <v>75408</v>
      </c>
      <c r="K168" s="2">
        <v>61568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282512</v>
      </c>
      <c r="D170" s="36">
        <v>81248</v>
      </c>
      <c r="E170" s="37">
        <v>53088</v>
      </c>
      <c r="F170" s="38">
        <v>-32592</v>
      </c>
      <c r="G170" s="36">
        <v>-32592</v>
      </c>
      <c r="H170" s="39">
        <v>-32592</v>
      </c>
      <c r="I170" s="40">
        <v>89248</v>
      </c>
      <c r="J170" s="36">
        <v>75408</v>
      </c>
      <c r="K170" s="37">
        <v>61568</v>
      </c>
    </row>
    <row r="171" spans="1:11" ht="13.15" customHeight="1" x14ac:dyDescent="0.25">
      <c r="A171" s="46" t="s">
        <v>43</v>
      </c>
      <c r="B171" s="28" t="s">
        <v>20</v>
      </c>
      <c r="C171" s="1">
        <v>-91903</v>
      </c>
      <c r="D171" s="1">
        <v>-768015</v>
      </c>
      <c r="E171" s="2">
        <v>-756350</v>
      </c>
      <c r="F171" s="3">
        <v>-1212420</v>
      </c>
      <c r="G171" s="1">
        <v>-1273720</v>
      </c>
      <c r="H171" s="4">
        <v>-1273720</v>
      </c>
      <c r="I171" s="5">
        <v>-1485344</v>
      </c>
      <c r="J171" s="1">
        <v>868113</v>
      </c>
      <c r="K171" s="2">
        <v>868113</v>
      </c>
    </row>
    <row r="172" spans="1:11" ht="13.15" customHeight="1" x14ac:dyDescent="0.25">
      <c r="A172" s="46" t="s">
        <v>44</v>
      </c>
      <c r="B172" s="28" t="s">
        <v>20</v>
      </c>
      <c r="C172" s="36">
        <v>2389759</v>
      </c>
      <c r="D172" s="36">
        <v>3554608</v>
      </c>
      <c r="E172" s="37">
        <v>2315650</v>
      </c>
      <c r="F172" s="38">
        <v>2654833</v>
      </c>
      <c r="G172" s="36">
        <v>6229634</v>
      </c>
      <c r="H172" s="39">
        <v>6229634</v>
      </c>
      <c r="I172" s="40">
        <v>1055607</v>
      </c>
      <c r="J172" s="36">
        <v>1099851</v>
      </c>
      <c r="K172" s="37">
        <v>1099851</v>
      </c>
    </row>
    <row r="173" spans="1:11" ht="13.15" customHeight="1" x14ac:dyDescent="0.25">
      <c r="A173" s="46" t="s">
        <v>45</v>
      </c>
      <c r="B173" s="28" t="s">
        <v>20</v>
      </c>
      <c r="C173" s="36">
        <v>1198235</v>
      </c>
      <c r="D173" s="36">
        <v>3677562</v>
      </c>
      <c r="E173" s="37">
        <v>666489</v>
      </c>
      <c r="F173" s="38">
        <v>905758</v>
      </c>
      <c r="G173" s="36">
        <v>1355697</v>
      </c>
      <c r="H173" s="39">
        <v>1355697</v>
      </c>
      <c r="I173" s="40">
        <v>1449289</v>
      </c>
      <c r="J173" s="36">
        <v>3778952</v>
      </c>
      <c r="K173" s="37">
        <v>3778952</v>
      </c>
    </row>
    <row r="174" spans="1:11" ht="13.15" customHeight="1" x14ac:dyDescent="0.25">
      <c r="A174" s="46" t="s">
        <v>46</v>
      </c>
      <c r="B174" s="48" t="s">
        <v>20</v>
      </c>
      <c r="C174" s="36">
        <v>1180130</v>
      </c>
      <c r="D174" s="36">
        <v>2338375</v>
      </c>
      <c r="E174" s="37">
        <v>943301</v>
      </c>
      <c r="F174" s="38">
        <v>4002131</v>
      </c>
      <c r="G174" s="36">
        <v>1502131</v>
      </c>
      <c r="H174" s="39">
        <v>1502131</v>
      </c>
      <c r="I174" s="40">
        <v>1502131</v>
      </c>
      <c r="J174" s="36">
        <v>1680514</v>
      </c>
      <c r="K174" s="37">
        <v>1680514</v>
      </c>
    </row>
    <row r="175" spans="1:11" ht="13.15" customHeight="1" x14ac:dyDescent="0.25">
      <c r="A175" s="46" t="s">
        <v>47</v>
      </c>
      <c r="B175" s="28" t="s">
        <v>20</v>
      </c>
      <c r="C175" s="36">
        <v>1140000</v>
      </c>
      <c r="D175" s="36">
        <v>1140000</v>
      </c>
      <c r="E175" s="37">
        <v>1140000</v>
      </c>
      <c r="F175" s="38">
        <v>1140000</v>
      </c>
      <c r="G175" s="36">
        <v>1140000</v>
      </c>
      <c r="H175" s="39">
        <v>1140000</v>
      </c>
      <c r="I175" s="40">
        <v>1140000</v>
      </c>
      <c r="J175" s="36">
        <v>1140000</v>
      </c>
      <c r="K175" s="37">
        <v>1140000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54610900</v>
      </c>
      <c r="D180" s="62">
        <f t="shared" ref="D180:K180" si="31">D156+D159+D160+D163+D166+D167+SUM(D170:D176)+D179</f>
        <v>55246285</v>
      </c>
      <c r="E180" s="63">
        <f t="shared" si="31"/>
        <v>51776968</v>
      </c>
      <c r="F180" s="64">
        <f t="shared" si="31"/>
        <v>56721041</v>
      </c>
      <c r="G180" s="62">
        <f t="shared" si="31"/>
        <v>58071041</v>
      </c>
      <c r="H180" s="65">
        <f t="shared" si="31"/>
        <v>58071041</v>
      </c>
      <c r="I180" s="66">
        <f t="shared" si="31"/>
        <v>49705560</v>
      </c>
      <c r="J180" s="62">
        <f t="shared" si="31"/>
        <v>44709040</v>
      </c>
      <c r="K180" s="63">
        <f t="shared" si="31"/>
        <v>39437690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3212836</v>
      </c>
      <c r="D183" s="36">
        <v>3979822</v>
      </c>
      <c r="E183" s="37">
        <v>3912534</v>
      </c>
      <c r="F183" s="38">
        <v>5871350</v>
      </c>
      <c r="G183" s="36">
        <v>5871350</v>
      </c>
      <c r="H183" s="39">
        <v>5871350</v>
      </c>
      <c r="I183" s="40">
        <v>5871350</v>
      </c>
      <c r="J183" s="36">
        <v>5871350</v>
      </c>
      <c r="K183" s="37">
        <v>5871350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2342020</v>
      </c>
      <c r="D184" s="29">
        <f t="shared" ref="D184:K184" si="32">D194+D197+D198+D201+D204+D205+SUM(D208:D214)+D217</f>
        <v>3218810</v>
      </c>
      <c r="E184" s="30">
        <f t="shared" si="32"/>
        <v>1947294</v>
      </c>
      <c r="F184" s="31">
        <f t="shared" si="32"/>
        <v>4043496</v>
      </c>
      <c r="G184" s="29">
        <f t="shared" si="32"/>
        <v>3832324</v>
      </c>
      <c r="H184" s="32">
        <f t="shared" si="32"/>
        <v>3832324</v>
      </c>
      <c r="I184" s="33">
        <f t="shared" si="32"/>
        <v>3894922</v>
      </c>
      <c r="J184" s="29">
        <f t="shared" si="32"/>
        <v>3814013</v>
      </c>
      <c r="K184" s="30">
        <f t="shared" si="32"/>
        <v>3971184</v>
      </c>
    </row>
    <row r="185" spans="1:11" ht="13.15" customHeight="1" x14ac:dyDescent="0.25">
      <c r="A185" s="35" t="s">
        <v>19</v>
      </c>
      <c r="B185" s="28" t="s">
        <v>20</v>
      </c>
      <c r="C185" s="36">
        <v>2300000</v>
      </c>
      <c r="D185" s="36">
        <v>2332000</v>
      </c>
      <c r="E185" s="37">
        <v>1804015</v>
      </c>
      <c r="F185" s="38">
        <v>2451000</v>
      </c>
      <c r="G185" s="36">
        <v>2451000</v>
      </c>
      <c r="H185" s="39">
        <v>2451000</v>
      </c>
      <c r="I185" s="40">
        <v>2561000</v>
      </c>
      <c r="J185" s="36">
        <v>2675000</v>
      </c>
      <c r="K185" s="37">
        <v>2798000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2300000</v>
      </c>
      <c r="D194" s="29">
        <f t="shared" ref="D194:K194" si="33">SUM(D185:D193)</f>
        <v>2332000</v>
      </c>
      <c r="E194" s="30">
        <f t="shared" si="33"/>
        <v>1804015</v>
      </c>
      <c r="F194" s="31">
        <f t="shared" si="33"/>
        <v>2451000</v>
      </c>
      <c r="G194" s="29">
        <f t="shared" si="33"/>
        <v>2451000</v>
      </c>
      <c r="H194" s="32">
        <f t="shared" si="33"/>
        <v>2451000</v>
      </c>
      <c r="I194" s="33">
        <f t="shared" si="33"/>
        <v>2561000</v>
      </c>
      <c r="J194" s="29">
        <f t="shared" si="33"/>
        <v>2675000</v>
      </c>
      <c r="K194" s="30">
        <f t="shared" si="33"/>
        <v>2798000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253266</v>
      </c>
      <c r="E202" s="37">
        <v>135860</v>
      </c>
      <c r="F202" s="38">
        <v>714144</v>
      </c>
      <c r="G202" s="36">
        <v>692565</v>
      </c>
      <c r="H202" s="39">
        <v>692565</v>
      </c>
      <c r="I202" s="40">
        <v>472350</v>
      </c>
      <c r="J202" s="36">
        <v>486520</v>
      </c>
      <c r="K202" s="37">
        <v>501116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253266</v>
      </c>
      <c r="E204" s="50">
        <f t="shared" si="36"/>
        <v>135860</v>
      </c>
      <c r="F204" s="51">
        <f t="shared" si="36"/>
        <v>714144</v>
      </c>
      <c r="G204" s="49">
        <f t="shared" si="36"/>
        <v>692565</v>
      </c>
      <c r="H204" s="52">
        <f t="shared" si="36"/>
        <v>692565</v>
      </c>
      <c r="I204" s="53">
        <f t="shared" si="36"/>
        <v>472350</v>
      </c>
      <c r="J204" s="49">
        <f t="shared" si="36"/>
        <v>486520</v>
      </c>
      <c r="K204" s="50">
        <f t="shared" si="36"/>
        <v>501116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42020</v>
      </c>
      <c r="D209" s="1"/>
      <c r="E209" s="2">
        <v>1399</v>
      </c>
      <c r="F209" s="3">
        <v>115226</v>
      </c>
      <c r="G209" s="1">
        <v>115226</v>
      </c>
      <c r="H209" s="4">
        <v>115226</v>
      </c>
      <c r="I209" s="5">
        <v>370612</v>
      </c>
      <c r="J209" s="1">
        <v>119176</v>
      </c>
      <c r="K209" s="2">
        <v>122752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-1399</v>
      </c>
      <c r="F210" s="38">
        <v>139456</v>
      </c>
      <c r="G210" s="36">
        <v>139456</v>
      </c>
      <c r="H210" s="39">
        <v>139456</v>
      </c>
      <c r="I210" s="40">
        <v>110533</v>
      </c>
      <c r="J210" s="36">
        <v>113850</v>
      </c>
      <c r="K210" s="37">
        <v>117264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626654</v>
      </c>
      <c r="E211" s="37">
        <v>3445</v>
      </c>
      <c r="F211" s="38">
        <v>128240</v>
      </c>
      <c r="G211" s="36">
        <v>128240</v>
      </c>
      <c r="H211" s="39">
        <v>128240</v>
      </c>
      <c r="I211" s="40">
        <v>70134</v>
      </c>
      <c r="J211" s="36">
        <v>99865</v>
      </c>
      <c r="K211" s="37">
        <v>102862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6890</v>
      </c>
      <c r="E212" s="37">
        <v>3974</v>
      </c>
      <c r="F212" s="38">
        <v>495430</v>
      </c>
      <c r="G212" s="36">
        <v>305837</v>
      </c>
      <c r="H212" s="39">
        <v>305837</v>
      </c>
      <c r="I212" s="40">
        <v>310293</v>
      </c>
      <c r="J212" s="36">
        <v>319602</v>
      </c>
      <c r="K212" s="37">
        <v>329190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5554856</v>
      </c>
      <c r="D219" s="62">
        <f t="shared" si="39"/>
        <v>7198632</v>
      </c>
      <c r="E219" s="63">
        <f t="shared" si="39"/>
        <v>5859828</v>
      </c>
      <c r="F219" s="64">
        <f t="shared" si="39"/>
        <v>9914846</v>
      </c>
      <c r="G219" s="62">
        <f t="shared" si="39"/>
        <v>9703674</v>
      </c>
      <c r="H219" s="65">
        <f t="shared" si="39"/>
        <v>9703674</v>
      </c>
      <c r="I219" s="66">
        <f t="shared" si="39"/>
        <v>9766272</v>
      </c>
      <c r="J219" s="62">
        <f t="shared" si="39"/>
        <v>9685363</v>
      </c>
      <c r="K219" s="63">
        <f t="shared" si="39"/>
        <v>9842534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0.11335092574385827</v>
      </c>
      <c r="D221" s="6">
        <f t="shared" si="40"/>
        <v>4.129054860209419E-2</v>
      </c>
      <c r="E221" s="7">
        <f t="shared" si="40"/>
        <v>0.66071002592885786</v>
      </c>
      <c r="F221" s="8">
        <f t="shared" si="40"/>
        <v>0.27027027027027029</v>
      </c>
      <c r="G221" s="6">
        <f t="shared" si="40"/>
        <v>0.21560685714285716</v>
      </c>
      <c r="H221" s="9">
        <f t="shared" si="40"/>
        <v>0.21560685714285716</v>
      </c>
      <c r="I221" s="10">
        <f t="shared" si="40"/>
        <v>7.8947368421052627E-2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9.2223817213203538E-2</v>
      </c>
      <c r="D222" s="6">
        <f t="shared" si="41"/>
        <v>6.4026732853881399E-2</v>
      </c>
      <c r="E222" s="7">
        <f t="shared" si="41"/>
        <v>0.27112888987035</v>
      </c>
      <c r="F222" s="8">
        <f t="shared" si="41"/>
        <v>0.34063716181116777</v>
      </c>
      <c r="G222" s="6">
        <f t="shared" si="41"/>
        <v>0.32131622199323834</v>
      </c>
      <c r="H222" s="9">
        <f t="shared" si="41"/>
        <v>0.32131622199323834</v>
      </c>
      <c r="I222" s="10">
        <f t="shared" si="41"/>
        <v>5.1095574271675166E-2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4.3108586251445563E-2</v>
      </c>
      <c r="D223" s="6">
        <f t="shared" si="42"/>
        <v>5.8348732730841818E-2</v>
      </c>
      <c r="E223" s="7">
        <f t="shared" si="42"/>
        <v>3.7647871737387061E-2</v>
      </c>
      <c r="F223" s="8">
        <f t="shared" si="42"/>
        <v>7.124646980749233E-2</v>
      </c>
      <c r="G223" s="6">
        <f t="shared" si="42"/>
        <v>6.5956701881274796E-2</v>
      </c>
      <c r="H223" s="9">
        <f t="shared" si="42"/>
        <v>6.5956701881274796E-2</v>
      </c>
      <c r="I223" s="10">
        <f t="shared" si="42"/>
        <v>7.8500836579711936E-2</v>
      </c>
      <c r="J223" s="6">
        <f t="shared" si="42"/>
        <v>8.5451549181567832E-2</v>
      </c>
      <c r="K223" s="7">
        <f t="shared" si="42"/>
        <v>0.10085259284802094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4.8562456887180236E-2</v>
      </c>
      <c r="D224" s="6">
        <f t="shared" si="43"/>
        <v>6.2967872204998249E-2</v>
      </c>
      <c r="E224" s="7">
        <f t="shared" si="43"/>
        <v>5.815679334187613E-2</v>
      </c>
      <c r="F224" s="8">
        <f t="shared" si="43"/>
        <v>0.10648650457319622</v>
      </c>
      <c r="G224" s="6">
        <f t="shared" si="43"/>
        <v>9.8425583818485152E-2</v>
      </c>
      <c r="H224" s="9">
        <f t="shared" si="43"/>
        <v>9.8425583818485152E-2</v>
      </c>
      <c r="I224" s="10">
        <f t="shared" si="43"/>
        <v>8.4547235191523309E-2</v>
      </c>
      <c r="J224" s="6">
        <f t="shared" si="43"/>
        <v>8.5451549181567832E-2</v>
      </c>
      <c r="K224" s="7">
        <f t="shared" si="43"/>
        <v>0.10085259284802094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45095419</v>
      </c>
      <c r="D5" s="29">
        <f t="shared" ref="D5:K5" si="0">D15+D18+D19+D22+D25+D26+SUM(D29:D35)+D38</f>
        <v>127769468</v>
      </c>
      <c r="E5" s="30">
        <f t="shared" si="0"/>
        <v>49368269</v>
      </c>
      <c r="F5" s="31">
        <f t="shared" si="0"/>
        <v>15025008</v>
      </c>
      <c r="G5" s="29">
        <f t="shared" si="0"/>
        <v>27475180</v>
      </c>
      <c r="H5" s="32">
        <f t="shared" si="0"/>
        <v>27475180</v>
      </c>
      <c r="I5" s="33">
        <f t="shared" si="0"/>
        <v>93449052</v>
      </c>
      <c r="J5" s="29">
        <f t="shared" si="0"/>
        <v>98121564</v>
      </c>
      <c r="K5" s="30">
        <f t="shared" si="0"/>
        <v>103027728</v>
      </c>
    </row>
    <row r="6" spans="1:11" ht="13.15" customHeight="1" x14ac:dyDescent="0.25">
      <c r="A6" s="35" t="s">
        <v>19</v>
      </c>
      <c r="B6" s="28" t="s">
        <v>20</v>
      </c>
      <c r="C6" s="36">
        <v>6445444</v>
      </c>
      <c r="D6" s="36"/>
      <c r="E6" s="37">
        <v>182665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607623</v>
      </c>
      <c r="D8" s="36">
        <v>2134665</v>
      </c>
      <c r="E8" s="37">
        <v>39574722</v>
      </c>
      <c r="F8" s="38">
        <v>6000000</v>
      </c>
      <c r="G8" s="36">
        <v>5172000</v>
      </c>
      <c r="H8" s="39">
        <v>5172000</v>
      </c>
      <c r="I8" s="40">
        <v>11181024</v>
      </c>
      <c r="J8" s="36">
        <v>11740104</v>
      </c>
      <c r="K8" s="37">
        <v>12327144</v>
      </c>
    </row>
    <row r="9" spans="1:11" ht="13.15" customHeight="1" x14ac:dyDescent="0.25">
      <c r="A9" s="35" t="s">
        <v>23</v>
      </c>
      <c r="B9" s="28" t="s">
        <v>20</v>
      </c>
      <c r="C9" s="36">
        <v>-4736954</v>
      </c>
      <c r="D9" s="36">
        <v>124889609</v>
      </c>
      <c r="E9" s="37">
        <v>24800</v>
      </c>
      <c r="F9" s="38"/>
      <c r="G9" s="36">
        <v>604368</v>
      </c>
      <c r="H9" s="39">
        <v>604368</v>
      </c>
      <c r="I9" s="40">
        <v>2000004</v>
      </c>
      <c r="J9" s="36">
        <v>2100012</v>
      </c>
      <c r="K9" s="37">
        <v>2205024</v>
      </c>
    </row>
    <row r="10" spans="1:11" ht="13.15" customHeight="1" x14ac:dyDescent="0.25">
      <c r="A10" s="35" t="s">
        <v>24</v>
      </c>
      <c r="B10" s="28" t="s">
        <v>20</v>
      </c>
      <c r="C10" s="36">
        <v>34449572</v>
      </c>
      <c r="D10" s="36"/>
      <c r="E10" s="37">
        <v>5116357</v>
      </c>
      <c r="F10" s="38">
        <v>2025000</v>
      </c>
      <c r="G10" s="36">
        <v>21147944</v>
      </c>
      <c r="H10" s="39">
        <v>21147944</v>
      </c>
      <c r="I10" s="40">
        <v>80008008</v>
      </c>
      <c r="J10" s="36">
        <v>84008412</v>
      </c>
      <c r="K10" s="37">
        <v>88208844</v>
      </c>
    </row>
    <row r="11" spans="1:11" ht="13.15" customHeight="1" x14ac:dyDescent="0.25">
      <c r="A11" s="35" t="s">
        <v>25</v>
      </c>
      <c r="B11" s="28" t="s">
        <v>20</v>
      </c>
      <c r="C11" s="36">
        <v>1368099</v>
      </c>
      <c r="D11" s="36"/>
      <c r="E11" s="37"/>
      <c r="F11" s="38">
        <v>7000008</v>
      </c>
      <c r="G11" s="36">
        <v>15000</v>
      </c>
      <c r="H11" s="39">
        <v>15000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38133784</v>
      </c>
      <c r="D15" s="29">
        <f t="shared" ref="D15:K15" si="1">SUM(D6:D14)</f>
        <v>127024274</v>
      </c>
      <c r="E15" s="30">
        <f t="shared" si="1"/>
        <v>44898544</v>
      </c>
      <c r="F15" s="31">
        <f t="shared" si="1"/>
        <v>15025008</v>
      </c>
      <c r="G15" s="29">
        <f t="shared" si="1"/>
        <v>26939312</v>
      </c>
      <c r="H15" s="32">
        <f t="shared" si="1"/>
        <v>26939312</v>
      </c>
      <c r="I15" s="33">
        <f t="shared" si="1"/>
        <v>93189036</v>
      </c>
      <c r="J15" s="29">
        <f t="shared" si="1"/>
        <v>97848528</v>
      </c>
      <c r="K15" s="30">
        <f t="shared" si="1"/>
        <v>102741012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45652</v>
      </c>
      <c r="E16" s="37"/>
      <c r="F16" s="38"/>
      <c r="G16" s="36">
        <v>60000</v>
      </c>
      <c r="H16" s="39">
        <v>60000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45652</v>
      </c>
      <c r="E18" s="50">
        <f t="shared" si="2"/>
        <v>0</v>
      </c>
      <c r="F18" s="51">
        <f t="shared" si="2"/>
        <v>0</v>
      </c>
      <c r="G18" s="49">
        <f t="shared" si="2"/>
        <v>60000</v>
      </c>
      <c r="H18" s="52">
        <f t="shared" si="2"/>
        <v>60000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45959</v>
      </c>
      <c r="D30" s="1">
        <v>409538</v>
      </c>
      <c r="E30" s="2">
        <v>1116795</v>
      </c>
      <c r="F30" s="3"/>
      <c r="G30" s="1">
        <v>475868</v>
      </c>
      <c r="H30" s="4">
        <v>475868</v>
      </c>
      <c r="I30" s="5">
        <v>260016</v>
      </c>
      <c r="J30" s="1">
        <v>273036</v>
      </c>
      <c r="K30" s="2">
        <v>286716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5025676</v>
      </c>
      <c r="D33" s="36">
        <v>290004</v>
      </c>
      <c r="E33" s="37">
        <v>3352930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1890000</v>
      </c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4908845</v>
      </c>
      <c r="D40" s="29">
        <f t="shared" ref="D40:K40" si="7">D50+D53+D54+D57+D60+D61+SUM(D64:D70)+D73</f>
        <v>0</v>
      </c>
      <c r="E40" s="30">
        <f t="shared" si="7"/>
        <v>43823059</v>
      </c>
      <c r="F40" s="31">
        <f t="shared" si="7"/>
        <v>30000000</v>
      </c>
      <c r="G40" s="29">
        <f t="shared" si="7"/>
        <v>38225000</v>
      </c>
      <c r="H40" s="32">
        <f t="shared" si="7"/>
        <v>38225000</v>
      </c>
      <c r="I40" s="33">
        <f t="shared" si="7"/>
        <v>70763028</v>
      </c>
      <c r="J40" s="29">
        <f t="shared" si="7"/>
        <v>74301216</v>
      </c>
      <c r="K40" s="30">
        <f t="shared" si="7"/>
        <v>78016332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>
        <v>2568680</v>
      </c>
      <c r="F41" s="38"/>
      <c r="G41" s="36">
        <v>26900000</v>
      </c>
      <c r="H41" s="39">
        <v>26900000</v>
      </c>
      <c r="I41" s="40">
        <v>38763012</v>
      </c>
      <c r="J41" s="36">
        <v>40701180</v>
      </c>
      <c r="K41" s="37">
        <v>42736260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275446</v>
      </c>
      <c r="D44" s="36"/>
      <c r="E44" s="37">
        <v>40958264</v>
      </c>
      <c r="F44" s="38">
        <v>30000000</v>
      </c>
      <c r="G44" s="36">
        <v>8325000</v>
      </c>
      <c r="H44" s="39">
        <v>8325000</v>
      </c>
      <c r="I44" s="40">
        <v>2000004</v>
      </c>
      <c r="J44" s="36">
        <v>2100012</v>
      </c>
      <c r="K44" s="37">
        <v>2205024</v>
      </c>
    </row>
    <row r="45" spans="1:11" ht="13.15" customHeight="1" x14ac:dyDescent="0.25">
      <c r="A45" s="35" t="s">
        <v>24</v>
      </c>
      <c r="B45" s="28" t="s">
        <v>20</v>
      </c>
      <c r="C45" s="36">
        <v>4633399</v>
      </c>
      <c r="D45" s="36"/>
      <c r="E45" s="37">
        <v>296115</v>
      </c>
      <c r="F45" s="38"/>
      <c r="G45" s="36">
        <v>3000000</v>
      </c>
      <c r="H45" s="39">
        <v>3000000</v>
      </c>
      <c r="I45" s="40">
        <v>30000012</v>
      </c>
      <c r="J45" s="36">
        <v>31500024</v>
      </c>
      <c r="K45" s="37">
        <v>33075048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4908845</v>
      </c>
      <c r="D50" s="29">
        <f t="shared" ref="D50:K50" si="8">SUM(D41:D49)</f>
        <v>0</v>
      </c>
      <c r="E50" s="30">
        <f t="shared" si="8"/>
        <v>43823059</v>
      </c>
      <c r="F50" s="31">
        <f t="shared" si="8"/>
        <v>30000000</v>
      </c>
      <c r="G50" s="29">
        <f t="shared" si="8"/>
        <v>38225000</v>
      </c>
      <c r="H50" s="32">
        <f t="shared" si="8"/>
        <v>38225000</v>
      </c>
      <c r="I50" s="33">
        <f t="shared" si="8"/>
        <v>70763028</v>
      </c>
      <c r="J50" s="29">
        <f t="shared" si="8"/>
        <v>74301216</v>
      </c>
      <c r="K50" s="30">
        <f t="shared" si="8"/>
        <v>78016332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169793178</v>
      </c>
      <c r="D75" s="29">
        <f t="shared" ref="D75:K75" si="14">D85+D88+D89+D92+D95+D96+SUM(D99:D105)+D108</f>
        <v>195416623</v>
      </c>
      <c r="E75" s="30">
        <f t="shared" si="14"/>
        <v>252495694</v>
      </c>
      <c r="F75" s="31">
        <f t="shared" si="14"/>
        <v>186193056</v>
      </c>
      <c r="G75" s="29">
        <f t="shared" si="14"/>
        <v>137815982</v>
      </c>
      <c r="H75" s="32">
        <f t="shared" si="14"/>
        <v>137815982</v>
      </c>
      <c r="I75" s="33">
        <f t="shared" si="14"/>
        <v>67554048</v>
      </c>
      <c r="J75" s="29">
        <f t="shared" si="14"/>
        <v>70931808</v>
      </c>
      <c r="K75" s="30">
        <f t="shared" si="14"/>
        <v>74478468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>
        <v>2612000</v>
      </c>
      <c r="H76" s="39">
        <v>2612000</v>
      </c>
      <c r="I76" s="40">
        <v>2000004</v>
      </c>
      <c r="J76" s="36">
        <v>2100012</v>
      </c>
      <c r="K76" s="37">
        <v>2205024</v>
      </c>
    </row>
    <row r="77" spans="1:11" ht="13.15" customHeight="1" x14ac:dyDescent="0.25">
      <c r="A77" s="35" t="s">
        <v>21</v>
      </c>
      <c r="B77" s="28" t="s">
        <v>20</v>
      </c>
      <c r="C77" s="36">
        <v>4076929</v>
      </c>
      <c r="D77" s="36"/>
      <c r="E77" s="37"/>
      <c r="F77" s="38"/>
      <c r="G77" s="36">
        <v>1900000</v>
      </c>
      <c r="H77" s="39">
        <v>1900000</v>
      </c>
      <c r="I77" s="40">
        <v>4722000</v>
      </c>
      <c r="J77" s="36">
        <v>4958100</v>
      </c>
      <c r="K77" s="37">
        <v>5206008</v>
      </c>
    </row>
    <row r="78" spans="1:11" ht="13.15" customHeight="1" x14ac:dyDescent="0.25">
      <c r="A78" s="35" t="s">
        <v>22</v>
      </c>
      <c r="B78" s="28" t="s">
        <v>20</v>
      </c>
      <c r="C78" s="36">
        <v>17953749</v>
      </c>
      <c r="D78" s="36"/>
      <c r="E78" s="37">
        <v>130248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128430340</v>
      </c>
      <c r="D79" s="36">
        <v>136450675</v>
      </c>
      <c r="E79" s="37">
        <v>243886346</v>
      </c>
      <c r="F79" s="38">
        <v>154173024</v>
      </c>
      <c r="G79" s="36">
        <v>105173024</v>
      </c>
      <c r="H79" s="39">
        <v>105173024</v>
      </c>
      <c r="I79" s="40">
        <v>53951016</v>
      </c>
      <c r="J79" s="36">
        <v>56648580</v>
      </c>
      <c r="K79" s="37">
        <v>59481036</v>
      </c>
    </row>
    <row r="80" spans="1:11" ht="13.15" customHeight="1" x14ac:dyDescent="0.25">
      <c r="A80" s="35" t="s">
        <v>24</v>
      </c>
      <c r="B80" s="28" t="s">
        <v>20</v>
      </c>
      <c r="C80" s="36">
        <v>3300489</v>
      </c>
      <c r="D80" s="36">
        <v>58818961</v>
      </c>
      <c r="E80" s="37">
        <v>7025743</v>
      </c>
      <c r="F80" s="38">
        <v>10000008</v>
      </c>
      <c r="G80" s="36">
        <v>10000008</v>
      </c>
      <c r="H80" s="39">
        <v>10000008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153761507</v>
      </c>
      <c r="D85" s="29">
        <f t="shared" ref="D85:K85" si="15">SUM(D76:D84)</f>
        <v>195269636</v>
      </c>
      <c r="E85" s="30">
        <f t="shared" si="15"/>
        <v>251042337</v>
      </c>
      <c r="F85" s="31">
        <f t="shared" si="15"/>
        <v>164173032</v>
      </c>
      <c r="G85" s="29">
        <f t="shared" si="15"/>
        <v>119685032</v>
      </c>
      <c r="H85" s="32">
        <f t="shared" si="15"/>
        <v>119685032</v>
      </c>
      <c r="I85" s="33">
        <f t="shared" si="15"/>
        <v>60673020</v>
      </c>
      <c r="J85" s="29">
        <f t="shared" si="15"/>
        <v>63706692</v>
      </c>
      <c r="K85" s="30">
        <f t="shared" si="15"/>
        <v>66892068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16601100</v>
      </c>
      <c r="D87" s="41"/>
      <c r="E87" s="42"/>
      <c r="F87" s="43">
        <v>11000004</v>
      </c>
      <c r="G87" s="41">
        <v>1100000</v>
      </c>
      <c r="H87" s="44">
        <v>1100000</v>
      </c>
      <c r="I87" s="45">
        <v>1056000</v>
      </c>
      <c r="J87" s="41">
        <v>1108800</v>
      </c>
      <c r="K87" s="42">
        <v>1164240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16601100</v>
      </c>
      <c r="D88" s="49">
        <f t="shared" si="16"/>
        <v>0</v>
      </c>
      <c r="E88" s="50">
        <f t="shared" si="16"/>
        <v>0</v>
      </c>
      <c r="F88" s="51">
        <f t="shared" si="16"/>
        <v>11000004</v>
      </c>
      <c r="G88" s="49">
        <f t="shared" si="16"/>
        <v>1100000</v>
      </c>
      <c r="H88" s="52">
        <f t="shared" si="16"/>
        <v>1100000</v>
      </c>
      <c r="I88" s="53">
        <f t="shared" si="16"/>
        <v>1056000</v>
      </c>
      <c r="J88" s="49">
        <f t="shared" si="16"/>
        <v>1108800</v>
      </c>
      <c r="K88" s="50">
        <f t="shared" si="16"/>
        <v>1164240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-1890000</v>
      </c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-1890000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>
        <v>186305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186305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1269706</v>
      </c>
      <c r="D101" s="36">
        <v>146987</v>
      </c>
      <c r="E101" s="37">
        <v>245883</v>
      </c>
      <c r="F101" s="38">
        <v>20004</v>
      </c>
      <c r="G101" s="36">
        <v>1569800</v>
      </c>
      <c r="H101" s="39">
        <v>1569800</v>
      </c>
      <c r="I101" s="40">
        <v>525024</v>
      </c>
      <c r="J101" s="36">
        <v>551304</v>
      </c>
      <c r="K101" s="37">
        <v>578880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50865</v>
      </c>
      <c r="D103" s="36"/>
      <c r="E103" s="37">
        <v>1021169</v>
      </c>
      <c r="F103" s="38">
        <v>11000016</v>
      </c>
      <c r="G103" s="36">
        <v>15461150</v>
      </c>
      <c r="H103" s="39">
        <v>15461150</v>
      </c>
      <c r="I103" s="40">
        <v>5300004</v>
      </c>
      <c r="J103" s="36">
        <v>5565012</v>
      </c>
      <c r="K103" s="37">
        <v>5843280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219797442</v>
      </c>
      <c r="D110" s="29">
        <f t="shared" ref="D110:K110" si="21">D120+D123+D124+D127+D130+D131+SUM(D134:D140)+D143</f>
        <v>323186091</v>
      </c>
      <c r="E110" s="30">
        <f t="shared" si="21"/>
        <v>345687022</v>
      </c>
      <c r="F110" s="31">
        <f t="shared" si="21"/>
        <v>231218064</v>
      </c>
      <c r="G110" s="29">
        <f t="shared" si="21"/>
        <v>203516162</v>
      </c>
      <c r="H110" s="32">
        <f t="shared" si="21"/>
        <v>203516162</v>
      </c>
      <c r="I110" s="33">
        <f t="shared" si="21"/>
        <v>231766128</v>
      </c>
      <c r="J110" s="29">
        <f t="shared" si="21"/>
        <v>243354588</v>
      </c>
      <c r="K110" s="30">
        <f t="shared" si="21"/>
        <v>255522528</v>
      </c>
    </row>
    <row r="111" spans="1:11" ht="13.15" customHeight="1" x14ac:dyDescent="0.25">
      <c r="A111" s="35" t="s">
        <v>19</v>
      </c>
      <c r="B111" s="28" t="s">
        <v>20</v>
      </c>
      <c r="C111" s="36">
        <v>6445444</v>
      </c>
      <c r="D111" s="36"/>
      <c r="E111" s="37">
        <v>2751345</v>
      </c>
      <c r="F111" s="38"/>
      <c r="G111" s="36">
        <v>29512000</v>
      </c>
      <c r="H111" s="39">
        <v>29512000</v>
      </c>
      <c r="I111" s="40">
        <v>40763016</v>
      </c>
      <c r="J111" s="36">
        <v>42801192</v>
      </c>
      <c r="K111" s="37">
        <v>44941284</v>
      </c>
    </row>
    <row r="112" spans="1:11" ht="13.15" customHeight="1" x14ac:dyDescent="0.25">
      <c r="A112" s="35" t="s">
        <v>21</v>
      </c>
      <c r="B112" s="28" t="s">
        <v>20</v>
      </c>
      <c r="C112" s="36">
        <v>4076929</v>
      </c>
      <c r="D112" s="36"/>
      <c r="E112" s="37"/>
      <c r="F112" s="38"/>
      <c r="G112" s="36">
        <v>1900000</v>
      </c>
      <c r="H112" s="39">
        <v>1900000</v>
      </c>
      <c r="I112" s="40">
        <v>4722000</v>
      </c>
      <c r="J112" s="36">
        <v>4958100</v>
      </c>
      <c r="K112" s="37">
        <v>5206008</v>
      </c>
    </row>
    <row r="113" spans="1:11" ht="13.15" customHeight="1" x14ac:dyDescent="0.25">
      <c r="A113" s="35" t="s">
        <v>22</v>
      </c>
      <c r="B113" s="28" t="s">
        <v>20</v>
      </c>
      <c r="C113" s="36">
        <v>18561372</v>
      </c>
      <c r="D113" s="36">
        <v>2134665</v>
      </c>
      <c r="E113" s="37">
        <v>39704970</v>
      </c>
      <c r="F113" s="38">
        <v>6000000</v>
      </c>
      <c r="G113" s="36">
        <v>5172000</v>
      </c>
      <c r="H113" s="39">
        <v>5172000</v>
      </c>
      <c r="I113" s="40">
        <v>11181024</v>
      </c>
      <c r="J113" s="36">
        <v>11740104</v>
      </c>
      <c r="K113" s="37">
        <v>12327144</v>
      </c>
    </row>
    <row r="114" spans="1:11" ht="13.15" customHeight="1" x14ac:dyDescent="0.25">
      <c r="A114" s="35" t="s">
        <v>23</v>
      </c>
      <c r="B114" s="28" t="s">
        <v>20</v>
      </c>
      <c r="C114" s="36">
        <v>123968832</v>
      </c>
      <c r="D114" s="36">
        <v>261340284</v>
      </c>
      <c r="E114" s="37">
        <v>284869410</v>
      </c>
      <c r="F114" s="38">
        <v>184173024</v>
      </c>
      <c r="G114" s="36">
        <v>114102392</v>
      </c>
      <c r="H114" s="39">
        <v>114102392</v>
      </c>
      <c r="I114" s="40">
        <v>57951024</v>
      </c>
      <c r="J114" s="36">
        <v>60848604</v>
      </c>
      <c r="K114" s="37">
        <v>63891084</v>
      </c>
    </row>
    <row r="115" spans="1:11" ht="13.15" customHeight="1" x14ac:dyDescent="0.25">
      <c r="A115" s="35" t="s">
        <v>24</v>
      </c>
      <c r="B115" s="28" t="s">
        <v>20</v>
      </c>
      <c r="C115" s="36">
        <v>42383460</v>
      </c>
      <c r="D115" s="36">
        <v>58818961</v>
      </c>
      <c r="E115" s="37">
        <v>12438215</v>
      </c>
      <c r="F115" s="38">
        <v>12025008</v>
      </c>
      <c r="G115" s="36">
        <v>34147952</v>
      </c>
      <c r="H115" s="39">
        <v>34147952</v>
      </c>
      <c r="I115" s="40">
        <v>110008020</v>
      </c>
      <c r="J115" s="36">
        <v>115508436</v>
      </c>
      <c r="K115" s="37">
        <v>121283892</v>
      </c>
    </row>
    <row r="116" spans="1:11" ht="13.15" customHeight="1" x14ac:dyDescent="0.25">
      <c r="A116" s="35" t="s">
        <v>25</v>
      </c>
      <c r="B116" s="28" t="s">
        <v>20</v>
      </c>
      <c r="C116" s="36">
        <v>1368099</v>
      </c>
      <c r="D116" s="36"/>
      <c r="E116" s="37"/>
      <c r="F116" s="38">
        <v>7000008</v>
      </c>
      <c r="G116" s="36">
        <v>15000</v>
      </c>
      <c r="H116" s="39">
        <v>15000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196804136</v>
      </c>
      <c r="D120" s="29">
        <f t="shared" ref="D120:K120" si="22">SUM(D111:D119)</f>
        <v>322293910</v>
      </c>
      <c r="E120" s="30">
        <f t="shared" si="22"/>
        <v>339763940</v>
      </c>
      <c r="F120" s="31">
        <f t="shared" si="22"/>
        <v>209198040</v>
      </c>
      <c r="G120" s="29">
        <f t="shared" si="22"/>
        <v>184849344</v>
      </c>
      <c r="H120" s="32">
        <f t="shared" si="22"/>
        <v>184849344</v>
      </c>
      <c r="I120" s="33">
        <f t="shared" si="22"/>
        <v>224625084</v>
      </c>
      <c r="J120" s="29">
        <f t="shared" si="22"/>
        <v>235856436</v>
      </c>
      <c r="K120" s="30">
        <f t="shared" si="22"/>
        <v>247649412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45652</v>
      </c>
      <c r="E121" s="37"/>
      <c r="F121" s="38"/>
      <c r="G121" s="36">
        <v>60000</v>
      </c>
      <c r="H121" s="39">
        <v>60000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16601100</v>
      </c>
      <c r="D122" s="41"/>
      <c r="E122" s="42"/>
      <c r="F122" s="43">
        <v>11000004</v>
      </c>
      <c r="G122" s="41">
        <v>1100000</v>
      </c>
      <c r="H122" s="44">
        <v>1100000</v>
      </c>
      <c r="I122" s="45">
        <v>1056000</v>
      </c>
      <c r="J122" s="41">
        <v>1108800</v>
      </c>
      <c r="K122" s="42">
        <v>1164240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16601100</v>
      </c>
      <c r="D123" s="49">
        <f t="shared" si="23"/>
        <v>45652</v>
      </c>
      <c r="E123" s="50">
        <f t="shared" si="23"/>
        <v>0</v>
      </c>
      <c r="F123" s="51">
        <f t="shared" si="23"/>
        <v>11000004</v>
      </c>
      <c r="G123" s="49">
        <f t="shared" si="23"/>
        <v>1160000</v>
      </c>
      <c r="H123" s="52">
        <f t="shared" si="23"/>
        <v>1160000</v>
      </c>
      <c r="I123" s="53">
        <f t="shared" si="23"/>
        <v>1056000</v>
      </c>
      <c r="J123" s="49">
        <f t="shared" si="23"/>
        <v>1108800</v>
      </c>
      <c r="K123" s="50">
        <f t="shared" si="23"/>
        <v>1164240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-1890000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-1890000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186305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186305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45959</v>
      </c>
      <c r="D135" s="1">
        <v>409538</v>
      </c>
      <c r="E135" s="2">
        <v>1116795</v>
      </c>
      <c r="F135" s="3"/>
      <c r="G135" s="1">
        <v>475868</v>
      </c>
      <c r="H135" s="4">
        <v>475868</v>
      </c>
      <c r="I135" s="5">
        <v>260016</v>
      </c>
      <c r="J135" s="1">
        <v>273036</v>
      </c>
      <c r="K135" s="2">
        <v>286716</v>
      </c>
    </row>
    <row r="136" spans="1:11" ht="13.15" customHeight="1" x14ac:dyDescent="0.25">
      <c r="A136" s="46" t="s">
        <v>44</v>
      </c>
      <c r="B136" s="28" t="s">
        <v>20</v>
      </c>
      <c r="C136" s="36">
        <v>1269706</v>
      </c>
      <c r="D136" s="36">
        <v>146987</v>
      </c>
      <c r="E136" s="37">
        <v>245883</v>
      </c>
      <c r="F136" s="38">
        <v>20004</v>
      </c>
      <c r="G136" s="36">
        <v>1569800</v>
      </c>
      <c r="H136" s="39">
        <v>1569800</v>
      </c>
      <c r="I136" s="40">
        <v>525024</v>
      </c>
      <c r="J136" s="36">
        <v>551304</v>
      </c>
      <c r="K136" s="37">
        <v>578880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5076541</v>
      </c>
      <c r="D138" s="36">
        <v>290004</v>
      </c>
      <c r="E138" s="37">
        <v>4374099</v>
      </c>
      <c r="F138" s="38">
        <v>11000016</v>
      </c>
      <c r="G138" s="36">
        <v>15461150</v>
      </c>
      <c r="H138" s="39">
        <v>15461150</v>
      </c>
      <c r="I138" s="40">
        <v>5300004</v>
      </c>
      <c r="J138" s="36">
        <v>5565012</v>
      </c>
      <c r="K138" s="37">
        <v>5843280</v>
      </c>
    </row>
    <row r="139" spans="1:11" ht="13.15" customHeight="1" x14ac:dyDescent="0.25">
      <c r="A139" s="46" t="s">
        <v>47</v>
      </c>
      <c r="B139" s="28" t="s">
        <v>20</v>
      </c>
      <c r="C139" s="36">
        <v>1890000</v>
      </c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219797442</v>
      </c>
      <c r="D144" s="62">
        <f t="shared" si="28"/>
        <v>323186091</v>
      </c>
      <c r="E144" s="63">
        <f t="shared" si="28"/>
        <v>345687022</v>
      </c>
      <c r="F144" s="64">
        <f t="shared" si="28"/>
        <v>231218064</v>
      </c>
      <c r="G144" s="62">
        <f t="shared" si="28"/>
        <v>203516162</v>
      </c>
      <c r="H144" s="65">
        <f t="shared" si="28"/>
        <v>203516162</v>
      </c>
      <c r="I144" s="66">
        <f t="shared" si="28"/>
        <v>231766128</v>
      </c>
      <c r="J144" s="62">
        <f t="shared" si="28"/>
        <v>243354588</v>
      </c>
      <c r="K144" s="63">
        <f t="shared" si="28"/>
        <v>255522528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2367954790</v>
      </c>
      <c r="D146" s="29">
        <f t="shared" ref="D146:K146" si="29">D156+D159+D160+D163+D166+D167+SUM(D170:D176)+D179</f>
        <v>2308093250</v>
      </c>
      <c r="E146" s="30">
        <f t="shared" si="29"/>
        <v>2267533695</v>
      </c>
      <c r="F146" s="31">
        <f t="shared" si="29"/>
        <v>2208378871</v>
      </c>
      <c r="G146" s="29">
        <f t="shared" si="29"/>
        <v>2161756946</v>
      </c>
      <c r="H146" s="32">
        <f t="shared" si="29"/>
        <v>2161756946</v>
      </c>
      <c r="I146" s="33">
        <f t="shared" si="29"/>
        <v>2321178307</v>
      </c>
      <c r="J146" s="29">
        <f t="shared" si="29"/>
        <v>13739400</v>
      </c>
      <c r="K146" s="30">
        <f t="shared" si="29"/>
        <v>14426472</v>
      </c>
    </row>
    <row r="147" spans="1:11" ht="13.15" customHeight="1" x14ac:dyDescent="0.25">
      <c r="A147" s="35" t="s">
        <v>19</v>
      </c>
      <c r="B147" s="28" t="s">
        <v>20</v>
      </c>
      <c r="C147" s="36">
        <v>749737418</v>
      </c>
      <c r="D147" s="36">
        <v>605835110</v>
      </c>
      <c r="E147" s="37">
        <v>527392620</v>
      </c>
      <c r="F147" s="38">
        <v>605835109</v>
      </c>
      <c r="G147" s="36">
        <v>558154373</v>
      </c>
      <c r="H147" s="39">
        <v>558154373</v>
      </c>
      <c r="I147" s="40">
        <v>607835113</v>
      </c>
      <c r="J147" s="36">
        <v>2100012</v>
      </c>
      <c r="K147" s="37">
        <v>2205024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>
        <v>-4463119</v>
      </c>
      <c r="F148" s="38">
        <v>-55160208</v>
      </c>
      <c r="G148" s="36">
        <v>-55136142</v>
      </c>
      <c r="H148" s="39">
        <v>-55136142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144232123</v>
      </c>
      <c r="D149" s="36">
        <v>139187628</v>
      </c>
      <c r="E149" s="37">
        <v>170642609</v>
      </c>
      <c r="F149" s="38">
        <v>135848928</v>
      </c>
      <c r="G149" s="36">
        <v>135256556</v>
      </c>
      <c r="H149" s="39">
        <v>135256556</v>
      </c>
      <c r="I149" s="40">
        <v>139187628</v>
      </c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703613854</v>
      </c>
      <c r="D150" s="36">
        <v>789663546</v>
      </c>
      <c r="E150" s="37">
        <v>864460687</v>
      </c>
      <c r="F150" s="38">
        <v>769099506</v>
      </c>
      <c r="G150" s="36">
        <v>763889589</v>
      </c>
      <c r="H150" s="39">
        <v>763889589</v>
      </c>
      <c r="I150" s="40">
        <v>794663562</v>
      </c>
      <c r="J150" s="36">
        <v>5250036</v>
      </c>
      <c r="K150" s="37">
        <v>5512572</v>
      </c>
    </row>
    <row r="151" spans="1:11" ht="13.15" customHeight="1" x14ac:dyDescent="0.25">
      <c r="A151" s="35" t="s">
        <v>24</v>
      </c>
      <c r="B151" s="28" t="s">
        <v>20</v>
      </c>
      <c r="C151" s="36">
        <v>346528060</v>
      </c>
      <c r="D151" s="36">
        <v>373403548</v>
      </c>
      <c r="E151" s="37">
        <v>347865962</v>
      </c>
      <c r="F151" s="38">
        <v>363104727</v>
      </c>
      <c r="G151" s="36">
        <v>361251282</v>
      </c>
      <c r="H151" s="39">
        <v>361251282</v>
      </c>
      <c r="I151" s="40">
        <v>373403547</v>
      </c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17830404</v>
      </c>
      <c r="D152" s="36">
        <v>26151123</v>
      </c>
      <c r="E152" s="37">
        <v>17039665</v>
      </c>
      <c r="F152" s="38">
        <v>24362726</v>
      </c>
      <c r="G152" s="36">
        <v>24971169</v>
      </c>
      <c r="H152" s="39">
        <v>24971169</v>
      </c>
      <c r="I152" s="40">
        <v>26151122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1961941859</v>
      </c>
      <c r="D156" s="36">
        <f t="shared" ref="D156:K156" si="30">SUM(D147:D155)</f>
        <v>1934240955</v>
      </c>
      <c r="E156" s="37">
        <f t="shared" si="30"/>
        <v>1922938424</v>
      </c>
      <c r="F156" s="38">
        <f t="shared" si="30"/>
        <v>1843090788</v>
      </c>
      <c r="G156" s="36">
        <f t="shared" si="30"/>
        <v>1788386827</v>
      </c>
      <c r="H156" s="39">
        <f t="shared" si="30"/>
        <v>1788386827</v>
      </c>
      <c r="I156" s="40">
        <f t="shared" si="30"/>
        <v>1941240972</v>
      </c>
      <c r="J156" s="36">
        <f t="shared" si="30"/>
        <v>7350048</v>
      </c>
      <c r="K156" s="37">
        <f t="shared" si="30"/>
        <v>7717596</v>
      </c>
    </row>
    <row r="157" spans="1:11" ht="0.95" customHeight="1" x14ac:dyDescent="0.25">
      <c r="A157" s="47"/>
      <c r="B157" s="48" t="s">
        <v>20</v>
      </c>
      <c r="C157" s="36">
        <v>-89144741</v>
      </c>
      <c r="D157" s="36">
        <v>215240422</v>
      </c>
      <c r="E157" s="37">
        <v>191088682</v>
      </c>
      <c r="F157" s="38">
        <v>202513114</v>
      </c>
      <c r="G157" s="36">
        <v>204063481</v>
      </c>
      <c r="H157" s="39">
        <v>204063481</v>
      </c>
      <c r="I157" s="40">
        <v>215240422</v>
      </c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-89144741</v>
      </c>
      <c r="D159" s="36">
        <v>215240422</v>
      </c>
      <c r="E159" s="37">
        <v>191088682</v>
      </c>
      <c r="F159" s="38">
        <v>202513114</v>
      </c>
      <c r="G159" s="36">
        <v>204063481</v>
      </c>
      <c r="H159" s="39">
        <v>204063481</v>
      </c>
      <c r="I159" s="40">
        <v>215240422</v>
      </c>
      <c r="J159" s="36"/>
      <c r="K159" s="37"/>
    </row>
    <row r="160" spans="1:11" ht="13.15" customHeight="1" x14ac:dyDescent="0.25">
      <c r="A160" s="46" t="s">
        <v>98</v>
      </c>
      <c r="B160" s="28" t="s">
        <v>20</v>
      </c>
      <c r="C160" s="36">
        <v>71553581</v>
      </c>
      <c r="D160" s="36">
        <v>15385903</v>
      </c>
      <c r="E160" s="37">
        <v>11900459</v>
      </c>
      <c r="F160" s="38">
        <v>15385903</v>
      </c>
      <c r="G160" s="36">
        <v>15385903</v>
      </c>
      <c r="H160" s="39">
        <v>15385903</v>
      </c>
      <c r="I160" s="40">
        <v>15385903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83725336</v>
      </c>
      <c r="D161" s="1">
        <v>73849011</v>
      </c>
      <c r="E161" s="2">
        <v>68887511</v>
      </c>
      <c r="F161" s="3">
        <v>68950226</v>
      </c>
      <c r="G161" s="1">
        <v>69098563</v>
      </c>
      <c r="H161" s="4">
        <v>69098563</v>
      </c>
      <c r="I161" s="5">
        <v>73849010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83725336</v>
      </c>
      <c r="D163" s="36">
        <v>73849011</v>
      </c>
      <c r="E163" s="37">
        <v>68887511</v>
      </c>
      <c r="F163" s="38">
        <v>68950226</v>
      </c>
      <c r="G163" s="36">
        <v>69098563</v>
      </c>
      <c r="H163" s="39">
        <v>69098563</v>
      </c>
      <c r="I163" s="40">
        <v>73849010</v>
      </c>
      <c r="J163" s="36"/>
      <c r="K163" s="37"/>
    </row>
    <row r="164" spans="1:11" ht="0.95" customHeight="1" x14ac:dyDescent="0.25">
      <c r="A164" s="47"/>
      <c r="B164" s="48" t="s">
        <v>20</v>
      </c>
      <c r="C164" s="36">
        <v>323203504</v>
      </c>
      <c r="D164" s="36"/>
      <c r="E164" s="37"/>
      <c r="F164" s="38"/>
      <c r="G164" s="36">
        <v>-456212</v>
      </c>
      <c r="H164" s="39">
        <v>-456212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323203504</v>
      </c>
      <c r="D166" s="36"/>
      <c r="E166" s="37"/>
      <c r="F166" s="38"/>
      <c r="G166" s="36">
        <v>-456212</v>
      </c>
      <c r="H166" s="39">
        <v>-456212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545251</v>
      </c>
      <c r="D168" s="1">
        <v>173129</v>
      </c>
      <c r="E168" s="2">
        <v>133450</v>
      </c>
      <c r="F168" s="3">
        <v>149</v>
      </c>
      <c r="G168" s="1">
        <v>82476</v>
      </c>
      <c r="H168" s="4">
        <v>82476</v>
      </c>
      <c r="I168" s="5">
        <v>173129</v>
      </c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545251</v>
      </c>
      <c r="D170" s="36">
        <v>173129</v>
      </c>
      <c r="E170" s="37">
        <v>133450</v>
      </c>
      <c r="F170" s="38">
        <v>149</v>
      </c>
      <c r="G170" s="36">
        <v>82476</v>
      </c>
      <c r="H170" s="39">
        <v>82476</v>
      </c>
      <c r="I170" s="40">
        <v>173129</v>
      </c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1993834</v>
      </c>
      <c r="D171" s="1">
        <v>1701298</v>
      </c>
      <c r="E171" s="2">
        <v>2424312</v>
      </c>
      <c r="F171" s="3">
        <v>1387413</v>
      </c>
      <c r="G171" s="1">
        <v>1988375</v>
      </c>
      <c r="H171" s="4">
        <v>1988375</v>
      </c>
      <c r="I171" s="5">
        <v>1961313</v>
      </c>
      <c r="J171" s="1">
        <v>273036</v>
      </c>
      <c r="K171" s="2">
        <v>286716</v>
      </c>
    </row>
    <row r="172" spans="1:11" ht="13.15" customHeight="1" x14ac:dyDescent="0.25">
      <c r="A172" s="46" t="s">
        <v>44</v>
      </c>
      <c r="B172" s="28" t="s">
        <v>20</v>
      </c>
      <c r="C172" s="36">
        <v>826085</v>
      </c>
      <c r="D172" s="36">
        <v>686698</v>
      </c>
      <c r="E172" s="37">
        <v>545713</v>
      </c>
      <c r="F172" s="38">
        <v>583004</v>
      </c>
      <c r="G172" s="36">
        <v>2168287</v>
      </c>
      <c r="H172" s="39">
        <v>2168287</v>
      </c>
      <c r="I172" s="40">
        <v>1211720</v>
      </c>
      <c r="J172" s="36">
        <v>551304</v>
      </c>
      <c r="K172" s="37">
        <v>578880</v>
      </c>
    </row>
    <row r="173" spans="1:11" ht="13.15" customHeight="1" x14ac:dyDescent="0.25">
      <c r="A173" s="46" t="s">
        <v>45</v>
      </c>
      <c r="B173" s="28" t="s">
        <v>20</v>
      </c>
      <c r="C173" s="36">
        <v>655989</v>
      </c>
      <c r="D173" s="36">
        <v>660938</v>
      </c>
      <c r="E173" s="37">
        <v>570680</v>
      </c>
      <c r="F173" s="38">
        <v>540039</v>
      </c>
      <c r="G173" s="36">
        <v>590862</v>
      </c>
      <c r="H173" s="39">
        <v>590862</v>
      </c>
      <c r="I173" s="40">
        <v>660939</v>
      </c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16886290</v>
      </c>
      <c r="D174" s="36">
        <v>13954416</v>
      </c>
      <c r="E174" s="37">
        <v>16843984</v>
      </c>
      <c r="F174" s="38">
        <v>23727756</v>
      </c>
      <c r="G174" s="36">
        <v>28247905</v>
      </c>
      <c r="H174" s="39">
        <v>28247905</v>
      </c>
      <c r="I174" s="40">
        <v>19254420</v>
      </c>
      <c r="J174" s="36">
        <v>5565012</v>
      </c>
      <c r="K174" s="37">
        <v>5843280</v>
      </c>
    </row>
    <row r="175" spans="1:11" ht="13.15" customHeight="1" x14ac:dyDescent="0.25">
      <c r="A175" s="46" t="s">
        <v>47</v>
      </c>
      <c r="B175" s="28" t="s">
        <v>20</v>
      </c>
      <c r="C175" s="36">
        <v>-4232198</v>
      </c>
      <c r="D175" s="36">
        <v>52200480</v>
      </c>
      <c r="E175" s="37">
        <v>52200480</v>
      </c>
      <c r="F175" s="38">
        <v>52200479</v>
      </c>
      <c r="G175" s="36">
        <v>52200479</v>
      </c>
      <c r="H175" s="39">
        <v>52200479</v>
      </c>
      <c r="I175" s="40">
        <v>52200479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2367954790</v>
      </c>
      <c r="D180" s="62">
        <f t="shared" ref="D180:K180" si="31">D156+D159+D160+D163+D166+D167+SUM(D170:D176)+D179</f>
        <v>2308093250</v>
      </c>
      <c r="E180" s="63">
        <f t="shared" si="31"/>
        <v>2267533695</v>
      </c>
      <c r="F180" s="64">
        <f t="shared" si="31"/>
        <v>2208378871</v>
      </c>
      <c r="G180" s="62">
        <f t="shared" si="31"/>
        <v>2161756946</v>
      </c>
      <c r="H180" s="65">
        <f t="shared" si="31"/>
        <v>2161756946</v>
      </c>
      <c r="I180" s="66">
        <f t="shared" si="31"/>
        <v>2321178307</v>
      </c>
      <c r="J180" s="62">
        <f t="shared" si="31"/>
        <v>13739400</v>
      </c>
      <c r="K180" s="63">
        <f t="shared" si="31"/>
        <v>14426472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393083789</v>
      </c>
      <c r="D183" s="36">
        <v>259882267</v>
      </c>
      <c r="E183" s="37">
        <v>186447757</v>
      </c>
      <c r="F183" s="38">
        <v>110734392</v>
      </c>
      <c r="G183" s="36">
        <v>170631483</v>
      </c>
      <c r="H183" s="39">
        <v>170631483</v>
      </c>
      <c r="I183" s="40">
        <v>162862704</v>
      </c>
      <c r="J183" s="36">
        <v>171006156</v>
      </c>
      <c r="K183" s="37">
        <v>179556816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7095985</v>
      </c>
      <c r="D184" s="29">
        <f t="shared" ref="D184:K184" si="32">D194+D197+D198+D201+D204+D205+SUM(D208:D214)+D217</f>
        <v>9474305</v>
      </c>
      <c r="E184" s="30">
        <f t="shared" si="32"/>
        <v>10081317</v>
      </c>
      <c r="F184" s="31">
        <f t="shared" si="32"/>
        <v>14177772</v>
      </c>
      <c r="G184" s="29">
        <f t="shared" si="32"/>
        <v>20257184</v>
      </c>
      <c r="H184" s="32">
        <f t="shared" si="32"/>
        <v>20257184</v>
      </c>
      <c r="I184" s="33">
        <f t="shared" si="32"/>
        <v>27024504</v>
      </c>
      <c r="J184" s="29">
        <f t="shared" si="32"/>
        <v>28375908</v>
      </c>
      <c r="K184" s="30">
        <f t="shared" si="32"/>
        <v>29794944</v>
      </c>
    </row>
    <row r="185" spans="1:11" ht="13.15" customHeight="1" x14ac:dyDescent="0.25">
      <c r="A185" s="35" t="s">
        <v>19</v>
      </c>
      <c r="B185" s="28" t="s">
        <v>20</v>
      </c>
      <c r="C185" s="36">
        <v>463192</v>
      </c>
      <c r="D185" s="36">
        <v>1549681</v>
      </c>
      <c r="E185" s="37">
        <v>238767</v>
      </c>
      <c r="F185" s="38">
        <v>5400012</v>
      </c>
      <c r="G185" s="36">
        <v>2560000</v>
      </c>
      <c r="H185" s="39">
        <v>2560000</v>
      </c>
      <c r="I185" s="40">
        <v>3560004</v>
      </c>
      <c r="J185" s="36">
        <v>3738012</v>
      </c>
      <c r="K185" s="37">
        <v>3924924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1001295</v>
      </c>
      <c r="D187" s="36">
        <v>1918551</v>
      </c>
      <c r="E187" s="37">
        <v>990898</v>
      </c>
      <c r="F187" s="38">
        <v>166968</v>
      </c>
      <c r="G187" s="36">
        <v>2070420</v>
      </c>
      <c r="H187" s="39">
        <v>2070420</v>
      </c>
      <c r="I187" s="40">
        <v>2070420</v>
      </c>
      <c r="J187" s="36">
        <v>2173956</v>
      </c>
      <c r="K187" s="37">
        <v>2282676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719952</v>
      </c>
      <c r="E188" s="37">
        <v>844103</v>
      </c>
      <c r="F188" s="38">
        <v>322488</v>
      </c>
      <c r="G188" s="36">
        <v>4660000</v>
      </c>
      <c r="H188" s="39">
        <v>4660000</v>
      </c>
      <c r="I188" s="40">
        <v>4500000</v>
      </c>
      <c r="J188" s="36">
        <v>4725000</v>
      </c>
      <c r="K188" s="37">
        <v>4961256</v>
      </c>
    </row>
    <row r="189" spans="1:11" ht="13.15" customHeight="1" x14ac:dyDescent="0.25">
      <c r="A189" s="35" t="s">
        <v>24</v>
      </c>
      <c r="B189" s="28" t="s">
        <v>20</v>
      </c>
      <c r="C189" s="36">
        <v>56842</v>
      </c>
      <c r="D189" s="36">
        <v>1091250</v>
      </c>
      <c r="E189" s="37">
        <v>1122069</v>
      </c>
      <c r="F189" s="38">
        <v>500004</v>
      </c>
      <c r="G189" s="36">
        <v>600000</v>
      </c>
      <c r="H189" s="39">
        <v>600000</v>
      </c>
      <c r="I189" s="40">
        <v>600000</v>
      </c>
      <c r="J189" s="36">
        <v>630000</v>
      </c>
      <c r="K189" s="37">
        <v>661500</v>
      </c>
    </row>
    <row r="190" spans="1:11" ht="13.15" customHeight="1" x14ac:dyDescent="0.25">
      <c r="A190" s="35" t="s">
        <v>25</v>
      </c>
      <c r="B190" s="28" t="s">
        <v>20</v>
      </c>
      <c r="C190" s="36">
        <v>48600</v>
      </c>
      <c r="D190" s="36">
        <v>86880</v>
      </c>
      <c r="E190" s="37">
        <v>51740</v>
      </c>
      <c r="F190" s="38">
        <v>505008</v>
      </c>
      <c r="G190" s="36">
        <v>245000</v>
      </c>
      <c r="H190" s="39">
        <v>245000</v>
      </c>
      <c r="I190" s="40">
        <v>245004</v>
      </c>
      <c r="J190" s="36">
        <v>257256</v>
      </c>
      <c r="K190" s="37">
        <v>270120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1569929</v>
      </c>
      <c r="D194" s="29">
        <f t="shared" ref="D194:K194" si="33">SUM(D185:D193)</f>
        <v>5366314</v>
      </c>
      <c r="E194" s="30">
        <f t="shared" si="33"/>
        <v>3247577</v>
      </c>
      <c r="F194" s="31">
        <f t="shared" si="33"/>
        <v>6894480</v>
      </c>
      <c r="G194" s="29">
        <f t="shared" si="33"/>
        <v>10135420</v>
      </c>
      <c r="H194" s="32">
        <f t="shared" si="33"/>
        <v>10135420</v>
      </c>
      <c r="I194" s="33">
        <f t="shared" si="33"/>
        <v>10975428</v>
      </c>
      <c r="J194" s="29">
        <f t="shared" si="33"/>
        <v>11524224</v>
      </c>
      <c r="K194" s="30">
        <f t="shared" si="33"/>
        <v>12100476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675314</v>
      </c>
      <c r="D202" s="36">
        <v>894940</v>
      </c>
      <c r="E202" s="37">
        <v>535074</v>
      </c>
      <c r="F202" s="38">
        <v>357156</v>
      </c>
      <c r="G202" s="36">
        <v>586000</v>
      </c>
      <c r="H202" s="39">
        <v>586000</v>
      </c>
      <c r="I202" s="40">
        <v>1936032</v>
      </c>
      <c r="J202" s="36">
        <v>2032872</v>
      </c>
      <c r="K202" s="37">
        <v>2134560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675314</v>
      </c>
      <c r="D204" s="49">
        <f t="shared" si="36"/>
        <v>894940</v>
      </c>
      <c r="E204" s="50">
        <f t="shared" si="36"/>
        <v>535074</v>
      </c>
      <c r="F204" s="51">
        <f t="shared" si="36"/>
        <v>357156</v>
      </c>
      <c r="G204" s="49">
        <f t="shared" si="36"/>
        <v>586000</v>
      </c>
      <c r="H204" s="52">
        <f t="shared" si="36"/>
        <v>586000</v>
      </c>
      <c r="I204" s="53">
        <f t="shared" si="36"/>
        <v>1936032</v>
      </c>
      <c r="J204" s="49">
        <f t="shared" si="36"/>
        <v>2032872</v>
      </c>
      <c r="K204" s="50">
        <f t="shared" si="36"/>
        <v>2134560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9380</v>
      </c>
      <c r="D210" s="36">
        <v>53129</v>
      </c>
      <c r="E210" s="37">
        <v>27366</v>
      </c>
      <c r="F210" s="38">
        <v>142764</v>
      </c>
      <c r="G210" s="36">
        <v>97756</v>
      </c>
      <c r="H210" s="39">
        <v>97756</v>
      </c>
      <c r="I210" s="40">
        <v>237756</v>
      </c>
      <c r="J210" s="36">
        <v>249648</v>
      </c>
      <c r="K210" s="37">
        <v>262152</v>
      </c>
    </row>
    <row r="211" spans="1:11" ht="13.15" customHeight="1" x14ac:dyDescent="0.25">
      <c r="A211" s="46" t="s">
        <v>45</v>
      </c>
      <c r="B211" s="28" t="s">
        <v>20</v>
      </c>
      <c r="C211" s="36">
        <v>1917043</v>
      </c>
      <c r="D211" s="36">
        <v>-725963</v>
      </c>
      <c r="E211" s="37">
        <v>2848706</v>
      </c>
      <c r="F211" s="38">
        <v>4454808</v>
      </c>
      <c r="G211" s="36">
        <v>3972008</v>
      </c>
      <c r="H211" s="39">
        <v>3972008</v>
      </c>
      <c r="I211" s="40">
        <v>4165056</v>
      </c>
      <c r="J211" s="36">
        <v>4373376</v>
      </c>
      <c r="K211" s="37">
        <v>4592124</v>
      </c>
    </row>
    <row r="212" spans="1:11" ht="13.15" customHeight="1" x14ac:dyDescent="0.25">
      <c r="A212" s="46" t="s">
        <v>46</v>
      </c>
      <c r="B212" s="48" t="s">
        <v>20</v>
      </c>
      <c r="C212" s="36">
        <v>2924319</v>
      </c>
      <c r="D212" s="36">
        <v>3885885</v>
      </c>
      <c r="E212" s="37">
        <v>3422594</v>
      </c>
      <c r="F212" s="38">
        <v>2328564</v>
      </c>
      <c r="G212" s="36">
        <v>5466000</v>
      </c>
      <c r="H212" s="39">
        <v>5466000</v>
      </c>
      <c r="I212" s="40">
        <v>9710232</v>
      </c>
      <c r="J212" s="36">
        <v>10195788</v>
      </c>
      <c r="K212" s="37">
        <v>10705632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400179774</v>
      </c>
      <c r="D219" s="62">
        <f t="shared" si="39"/>
        <v>269356572</v>
      </c>
      <c r="E219" s="63">
        <f t="shared" si="39"/>
        <v>196529074</v>
      </c>
      <c r="F219" s="64">
        <f t="shared" si="39"/>
        <v>124912164</v>
      </c>
      <c r="G219" s="62">
        <f t="shared" si="39"/>
        <v>190888667</v>
      </c>
      <c r="H219" s="65">
        <f t="shared" si="39"/>
        <v>190888667</v>
      </c>
      <c r="I219" s="66">
        <f t="shared" si="39"/>
        <v>189887208</v>
      </c>
      <c r="J219" s="62">
        <f t="shared" si="39"/>
        <v>199382064</v>
      </c>
      <c r="K219" s="63">
        <f t="shared" si="39"/>
        <v>209351760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0.79483192074637521</v>
      </c>
      <c r="D221" s="6">
        <f t="shared" si="40"/>
        <v>0.60465666203438195</v>
      </c>
      <c r="E221" s="7">
        <f t="shared" si="40"/>
        <v>0.85718795946004589</v>
      </c>
      <c r="F221" s="8">
        <f t="shared" si="40"/>
        <v>0.93501801831538556</v>
      </c>
      <c r="G221" s="6">
        <f t="shared" si="40"/>
        <v>0.86499755238112241</v>
      </c>
      <c r="H221" s="9">
        <f t="shared" si="40"/>
        <v>0.86499755238112241</v>
      </c>
      <c r="I221" s="10">
        <f t="shared" si="40"/>
        <v>0.59679590453355635</v>
      </c>
      <c r="J221" s="6">
        <f t="shared" si="40"/>
        <v>0.59679591493873951</v>
      </c>
      <c r="K221" s="7">
        <f t="shared" si="40"/>
        <v>0.59679591147438871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0.44443965355182835</v>
      </c>
      <c r="D222" s="6">
        <f t="shared" si="41"/>
        <v>0.75194289035503914</v>
      </c>
      <c r="E222" s="7">
        <f t="shared" si="41"/>
        <v>1.5892856946517195</v>
      </c>
      <c r="F222" s="8">
        <f t="shared" si="41"/>
        <v>1.9523569154558595</v>
      </c>
      <c r="G222" s="6">
        <f t="shared" si="41"/>
        <v>1.0317028188754591</v>
      </c>
      <c r="H222" s="9">
        <f t="shared" si="41"/>
        <v>1.0317028188754591</v>
      </c>
      <c r="I222" s="10">
        <f t="shared" si="41"/>
        <v>0.84928637805252205</v>
      </c>
      <c r="J222" s="6">
        <f t="shared" si="41"/>
        <v>0.84928535555176154</v>
      </c>
      <c r="K222" s="7">
        <f t="shared" si="41"/>
        <v>0.84928438472644785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3.090779704743132E-3</v>
      </c>
      <c r="D223" s="6">
        <f t="shared" si="42"/>
        <v>4.1326776828942407E-3</v>
      </c>
      <c r="E223" s="7">
        <f t="shared" si="42"/>
        <v>4.4696599230801253E-3</v>
      </c>
      <c r="F223" s="8">
        <f t="shared" si="42"/>
        <v>6.4650334817170233E-3</v>
      </c>
      <c r="G223" s="6">
        <f t="shared" si="42"/>
        <v>9.4382387864623048E-3</v>
      </c>
      <c r="H223" s="9">
        <f t="shared" si="42"/>
        <v>9.4382387864623048E-3</v>
      </c>
      <c r="I223" s="10">
        <f t="shared" si="42"/>
        <v>1.1721147673004252E-2</v>
      </c>
      <c r="J223" s="6">
        <f t="shared" si="42"/>
        <v>2.0652945543473513</v>
      </c>
      <c r="K223" s="7">
        <f t="shared" si="42"/>
        <v>2.0652966296957427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7.9185284846167159E-2</v>
      </c>
      <c r="D224" s="6">
        <f t="shared" si="43"/>
        <v>8.9373116610990538E-2</v>
      </c>
      <c r="E224" s="7">
        <f t="shared" si="43"/>
        <v>0.13584575440966146</v>
      </c>
      <c r="F224" s="8">
        <f t="shared" si="43"/>
        <v>0.10504860116461695</v>
      </c>
      <c r="G224" s="6">
        <f t="shared" si="43"/>
        <v>9.1459354076687857E-2</v>
      </c>
      <c r="H224" s="9">
        <f t="shared" si="43"/>
        <v>9.1459354076687857E-2</v>
      </c>
      <c r="I224" s="10">
        <f t="shared" si="43"/>
        <v>7.1712438299250419E-2</v>
      </c>
      <c r="J224" s="6">
        <f t="shared" si="43"/>
        <v>12.635845233416306</v>
      </c>
      <c r="K224" s="7">
        <f t="shared" si="43"/>
        <v>12.635781222186546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12987589</v>
      </c>
      <c r="D5" s="29">
        <f t="shared" ref="D5:K5" si="0">D15+D18+D19+D22+D25+D26+SUM(D29:D35)+D38</f>
        <v>34590407</v>
      </c>
      <c r="E5" s="30">
        <f t="shared" si="0"/>
        <v>109367322</v>
      </c>
      <c r="F5" s="31">
        <f t="shared" si="0"/>
        <v>99470295</v>
      </c>
      <c r="G5" s="29">
        <f t="shared" si="0"/>
        <v>112632177</v>
      </c>
      <c r="H5" s="32">
        <f t="shared" si="0"/>
        <v>112632177</v>
      </c>
      <c r="I5" s="33">
        <f t="shared" si="0"/>
        <v>101838559</v>
      </c>
      <c r="J5" s="29">
        <f t="shared" si="0"/>
        <v>91366872</v>
      </c>
      <c r="K5" s="30">
        <f t="shared" si="0"/>
        <v>92644297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594646</v>
      </c>
      <c r="D8" s="36">
        <v>346800</v>
      </c>
      <c r="E8" s="37"/>
      <c r="F8" s="38"/>
      <c r="G8" s="36">
        <v>6520030</v>
      </c>
      <c r="H8" s="39">
        <v>6520030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5264221</v>
      </c>
      <c r="D9" s="36">
        <v>7644831</v>
      </c>
      <c r="E9" s="37">
        <v>98594157</v>
      </c>
      <c r="F9" s="38">
        <v>87119673</v>
      </c>
      <c r="G9" s="36">
        <v>87165006</v>
      </c>
      <c r="H9" s="39">
        <v>87165006</v>
      </c>
      <c r="I9" s="40">
        <v>95042310</v>
      </c>
      <c r="J9" s="36">
        <v>82504673</v>
      </c>
      <c r="K9" s="37">
        <v>76512618</v>
      </c>
    </row>
    <row r="10" spans="1:11" ht="13.15" customHeight="1" x14ac:dyDescent="0.25">
      <c r="A10" s="35" t="s">
        <v>24</v>
      </c>
      <c r="B10" s="28" t="s">
        <v>20</v>
      </c>
      <c r="C10" s="36">
        <v>127725</v>
      </c>
      <c r="D10" s="36">
        <v>1489511</v>
      </c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1566576</v>
      </c>
      <c r="D11" s="36"/>
      <c r="E11" s="37">
        <v>23000</v>
      </c>
      <c r="F11" s="38">
        <v>6266522</v>
      </c>
      <c r="G11" s="36">
        <v>5689645</v>
      </c>
      <c r="H11" s="39">
        <v>5689645</v>
      </c>
      <c r="I11" s="40"/>
      <c r="J11" s="36">
        <v>3785712</v>
      </c>
      <c r="K11" s="37">
        <v>5866238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1637464</v>
      </c>
      <c r="F14" s="43"/>
      <c r="G14" s="41">
        <v>26000</v>
      </c>
      <c r="H14" s="44">
        <v>26000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7553168</v>
      </c>
      <c r="D15" s="29">
        <f t="shared" ref="D15:K15" si="1">SUM(D6:D14)</f>
        <v>9481142</v>
      </c>
      <c r="E15" s="30">
        <f t="shared" si="1"/>
        <v>100254621</v>
      </c>
      <c r="F15" s="31">
        <f t="shared" si="1"/>
        <v>93386195</v>
      </c>
      <c r="G15" s="29">
        <f t="shared" si="1"/>
        <v>99400681</v>
      </c>
      <c r="H15" s="32">
        <f t="shared" si="1"/>
        <v>99400681</v>
      </c>
      <c r="I15" s="33">
        <f t="shared" si="1"/>
        <v>95042310</v>
      </c>
      <c r="J15" s="29">
        <f t="shared" si="1"/>
        <v>86290385</v>
      </c>
      <c r="K15" s="30">
        <f t="shared" si="1"/>
        <v>82378856</v>
      </c>
    </row>
    <row r="16" spans="1:11" ht="13.15" customHeight="1" x14ac:dyDescent="0.25">
      <c r="A16" s="47" t="s">
        <v>31</v>
      </c>
      <c r="B16" s="48" t="s">
        <v>20</v>
      </c>
      <c r="C16" s="36">
        <v>1583523</v>
      </c>
      <c r="D16" s="36"/>
      <c r="E16" s="37">
        <v>4179933</v>
      </c>
      <c r="F16" s="38"/>
      <c r="G16" s="36">
        <v>6799321</v>
      </c>
      <c r="H16" s="39">
        <v>6799321</v>
      </c>
      <c r="I16" s="40"/>
      <c r="J16" s="36">
        <v>4576487</v>
      </c>
      <c r="K16" s="37">
        <v>10065441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>
        <v>499675</v>
      </c>
      <c r="H17" s="44">
        <v>499675</v>
      </c>
      <c r="I17" s="45">
        <v>499675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1583523</v>
      </c>
      <c r="D18" s="49">
        <f t="shared" ref="D18:K18" si="2">SUM(D16:D17)</f>
        <v>0</v>
      </c>
      <c r="E18" s="50">
        <f t="shared" si="2"/>
        <v>4179933</v>
      </c>
      <c r="F18" s="51">
        <f t="shared" si="2"/>
        <v>0</v>
      </c>
      <c r="G18" s="49">
        <f t="shared" si="2"/>
        <v>7298996</v>
      </c>
      <c r="H18" s="52">
        <f t="shared" si="2"/>
        <v>7298996</v>
      </c>
      <c r="I18" s="53">
        <f t="shared" si="2"/>
        <v>499675</v>
      </c>
      <c r="J18" s="49">
        <f t="shared" si="2"/>
        <v>4576487</v>
      </c>
      <c r="K18" s="50">
        <f t="shared" si="2"/>
        <v>10065441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1431581</v>
      </c>
      <c r="D30" s="1">
        <v>4738020</v>
      </c>
      <c r="E30" s="2">
        <v>2484400</v>
      </c>
      <c r="F30" s="3">
        <v>500000</v>
      </c>
      <c r="G30" s="1">
        <v>1022900</v>
      </c>
      <c r="H30" s="4">
        <v>1022900</v>
      </c>
      <c r="I30" s="5">
        <v>1000000</v>
      </c>
      <c r="J30" s="1">
        <v>500000</v>
      </c>
      <c r="K30" s="2">
        <v>200000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2419317</v>
      </c>
      <c r="D32" s="36">
        <v>1281526</v>
      </c>
      <c r="E32" s="37">
        <v>2448368</v>
      </c>
      <c r="F32" s="38">
        <v>3084100</v>
      </c>
      <c r="G32" s="36">
        <v>2909600</v>
      </c>
      <c r="H32" s="39">
        <v>2909600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19089719</v>
      </c>
      <c r="E33" s="37"/>
      <c r="F33" s="38">
        <v>2500000</v>
      </c>
      <c r="G33" s="36">
        <v>2000000</v>
      </c>
      <c r="H33" s="39">
        <v>2000000</v>
      </c>
      <c r="I33" s="40">
        <v>5296574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28168729</v>
      </c>
      <c r="D40" s="29">
        <f t="shared" ref="D40:K40" si="7">D50+D53+D54+D57+D60+D61+SUM(D64:D70)+D73</f>
        <v>20808131</v>
      </c>
      <c r="E40" s="30">
        <f t="shared" si="7"/>
        <v>16617016</v>
      </c>
      <c r="F40" s="31">
        <f t="shared" si="7"/>
        <v>10992833</v>
      </c>
      <c r="G40" s="29">
        <f t="shared" si="7"/>
        <v>8311168</v>
      </c>
      <c r="H40" s="32">
        <f t="shared" si="7"/>
        <v>8311168</v>
      </c>
      <c r="I40" s="33">
        <f t="shared" si="7"/>
        <v>5356686</v>
      </c>
      <c r="J40" s="29">
        <f t="shared" si="7"/>
        <v>33215772</v>
      </c>
      <c r="K40" s="30">
        <f t="shared" si="7"/>
        <v>27834128</v>
      </c>
    </row>
    <row r="41" spans="1:11" ht="13.15" customHeight="1" x14ac:dyDescent="0.25">
      <c r="A41" s="35" t="s">
        <v>19</v>
      </c>
      <c r="B41" s="28" t="s">
        <v>20</v>
      </c>
      <c r="C41" s="36">
        <v>11707181</v>
      </c>
      <c r="D41" s="36">
        <v>16819679</v>
      </c>
      <c r="E41" s="37">
        <v>13165692</v>
      </c>
      <c r="F41" s="38">
        <v>7961022</v>
      </c>
      <c r="G41" s="36">
        <v>6199357</v>
      </c>
      <c r="H41" s="39">
        <v>6199357</v>
      </c>
      <c r="I41" s="40">
        <v>3824876</v>
      </c>
      <c r="J41" s="36">
        <v>28844150</v>
      </c>
      <c r="K41" s="37">
        <v>24334128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7439887</v>
      </c>
      <c r="D43" s="36"/>
      <c r="E43" s="37">
        <v>2701227</v>
      </c>
      <c r="F43" s="38">
        <v>1500000</v>
      </c>
      <c r="G43" s="36">
        <v>500000</v>
      </c>
      <c r="H43" s="39">
        <v>500000</v>
      </c>
      <c r="I43" s="40"/>
      <c r="J43" s="36">
        <v>3000000</v>
      </c>
      <c r="K43" s="37">
        <v>3500000</v>
      </c>
    </row>
    <row r="44" spans="1:11" ht="13.15" customHeight="1" x14ac:dyDescent="0.25">
      <c r="A44" s="35" t="s">
        <v>23</v>
      </c>
      <c r="B44" s="28" t="s">
        <v>20</v>
      </c>
      <c r="C44" s="36">
        <v>7158695</v>
      </c>
      <c r="D44" s="36">
        <v>1953432</v>
      </c>
      <c r="E44" s="37">
        <v>494657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26305763</v>
      </c>
      <c r="D50" s="29">
        <f t="shared" ref="D50:K50" si="8">SUM(D41:D49)</f>
        <v>18773111</v>
      </c>
      <c r="E50" s="30">
        <f t="shared" si="8"/>
        <v>16361576</v>
      </c>
      <c r="F50" s="31">
        <f t="shared" si="8"/>
        <v>9461022</v>
      </c>
      <c r="G50" s="29">
        <f t="shared" si="8"/>
        <v>6699357</v>
      </c>
      <c r="H50" s="32">
        <f t="shared" si="8"/>
        <v>6699357</v>
      </c>
      <c r="I50" s="33">
        <f t="shared" si="8"/>
        <v>3824876</v>
      </c>
      <c r="J50" s="29">
        <f t="shared" si="8"/>
        <v>31844150</v>
      </c>
      <c r="K50" s="30">
        <f t="shared" si="8"/>
        <v>27834128</v>
      </c>
    </row>
    <row r="51" spans="1:11" ht="13.15" customHeight="1" x14ac:dyDescent="0.25">
      <c r="A51" s="47" t="s">
        <v>31</v>
      </c>
      <c r="B51" s="48" t="s">
        <v>20</v>
      </c>
      <c r="C51" s="36">
        <v>148000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1350466</v>
      </c>
      <c r="D52" s="41">
        <v>1888920</v>
      </c>
      <c r="E52" s="42"/>
      <c r="F52" s="43">
        <v>1531811</v>
      </c>
      <c r="G52" s="41">
        <v>1531811</v>
      </c>
      <c r="H52" s="44">
        <v>1531811</v>
      </c>
      <c r="I52" s="45">
        <v>1531810</v>
      </c>
      <c r="J52" s="41">
        <v>1371622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1498466</v>
      </c>
      <c r="D53" s="49">
        <f t="shared" si="9"/>
        <v>1888920</v>
      </c>
      <c r="E53" s="50">
        <f t="shared" si="9"/>
        <v>0</v>
      </c>
      <c r="F53" s="51">
        <f t="shared" si="9"/>
        <v>1531811</v>
      </c>
      <c r="G53" s="49">
        <f t="shared" si="9"/>
        <v>1531811</v>
      </c>
      <c r="H53" s="52">
        <f t="shared" si="9"/>
        <v>1531811</v>
      </c>
      <c r="I53" s="53">
        <f t="shared" si="9"/>
        <v>1531810</v>
      </c>
      <c r="J53" s="49">
        <f t="shared" si="9"/>
        <v>1371622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146100</v>
      </c>
      <c r="E58" s="37">
        <v>255440</v>
      </c>
      <c r="F58" s="38"/>
      <c r="G58" s="36">
        <v>80000</v>
      </c>
      <c r="H58" s="39">
        <v>80000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146100</v>
      </c>
      <c r="E60" s="50">
        <f t="shared" si="11"/>
        <v>255440</v>
      </c>
      <c r="F60" s="51">
        <f t="shared" si="11"/>
        <v>0</v>
      </c>
      <c r="G60" s="49">
        <f t="shared" si="11"/>
        <v>80000</v>
      </c>
      <c r="H60" s="52">
        <f t="shared" si="11"/>
        <v>80000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364500</v>
      </c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364500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32667928</v>
      </c>
      <c r="D75" s="29">
        <f t="shared" ref="D75:K75" si="14">D85+D88+D89+D92+D95+D96+SUM(D99:D105)+D108</f>
        <v>22587035</v>
      </c>
      <c r="E75" s="30">
        <f t="shared" si="14"/>
        <v>3357103</v>
      </c>
      <c r="F75" s="31">
        <f t="shared" si="14"/>
        <v>21020872</v>
      </c>
      <c r="G75" s="29">
        <f t="shared" si="14"/>
        <v>14767499</v>
      </c>
      <c r="H75" s="32">
        <f t="shared" si="14"/>
        <v>14767499</v>
      </c>
      <c r="I75" s="33">
        <f t="shared" si="14"/>
        <v>8714755</v>
      </c>
      <c r="J75" s="29">
        <f t="shared" si="14"/>
        <v>15346356</v>
      </c>
      <c r="K75" s="30">
        <f t="shared" si="14"/>
        <v>20487382</v>
      </c>
    </row>
    <row r="76" spans="1:11" ht="13.15" customHeight="1" x14ac:dyDescent="0.25">
      <c r="A76" s="35" t="s">
        <v>19</v>
      </c>
      <c r="B76" s="28" t="s">
        <v>20</v>
      </c>
      <c r="C76" s="36">
        <v>9911725</v>
      </c>
      <c r="D76" s="36">
        <v>7992256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5541718</v>
      </c>
      <c r="D78" s="36"/>
      <c r="E78" s="37"/>
      <c r="F78" s="38">
        <v>5480000</v>
      </c>
      <c r="G78" s="36">
        <v>5480000</v>
      </c>
      <c r="H78" s="39">
        <v>5480000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5013083</v>
      </c>
      <c r="D79" s="36">
        <v>13385113</v>
      </c>
      <c r="E79" s="37">
        <v>3139382</v>
      </c>
      <c r="F79" s="38">
        <v>15022000</v>
      </c>
      <c r="G79" s="36">
        <v>8456637</v>
      </c>
      <c r="H79" s="39">
        <v>8456637</v>
      </c>
      <c r="I79" s="40">
        <v>7314755</v>
      </c>
      <c r="J79" s="36">
        <v>9584691</v>
      </c>
      <c r="K79" s="37">
        <v>10487382</v>
      </c>
    </row>
    <row r="80" spans="1:11" ht="13.15" customHeight="1" x14ac:dyDescent="0.25">
      <c r="A80" s="35" t="s">
        <v>24</v>
      </c>
      <c r="B80" s="28" t="s">
        <v>20</v>
      </c>
      <c r="C80" s="36">
        <v>4706925</v>
      </c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25173451</v>
      </c>
      <c r="D85" s="29">
        <f t="shared" ref="D85:K85" si="15">SUM(D76:D84)</f>
        <v>21377369</v>
      </c>
      <c r="E85" s="30">
        <f t="shared" si="15"/>
        <v>3139382</v>
      </c>
      <c r="F85" s="31">
        <f t="shared" si="15"/>
        <v>20502000</v>
      </c>
      <c r="G85" s="29">
        <f t="shared" si="15"/>
        <v>13936637</v>
      </c>
      <c r="H85" s="32">
        <f t="shared" si="15"/>
        <v>13936637</v>
      </c>
      <c r="I85" s="33">
        <f t="shared" si="15"/>
        <v>7314755</v>
      </c>
      <c r="J85" s="29">
        <f t="shared" si="15"/>
        <v>9584691</v>
      </c>
      <c r="K85" s="30">
        <f t="shared" si="15"/>
        <v>10487382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7421697</v>
      </c>
      <c r="D87" s="41"/>
      <c r="E87" s="42"/>
      <c r="F87" s="43">
        <v>518872</v>
      </c>
      <c r="G87" s="41">
        <v>780862</v>
      </c>
      <c r="H87" s="44">
        <v>780862</v>
      </c>
      <c r="I87" s="45"/>
      <c r="J87" s="41">
        <v>761665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7421697</v>
      </c>
      <c r="D88" s="49">
        <f t="shared" si="16"/>
        <v>0</v>
      </c>
      <c r="E88" s="50">
        <f t="shared" si="16"/>
        <v>0</v>
      </c>
      <c r="F88" s="51">
        <f t="shared" si="16"/>
        <v>518872</v>
      </c>
      <c r="G88" s="49">
        <f t="shared" si="16"/>
        <v>780862</v>
      </c>
      <c r="H88" s="52">
        <f t="shared" si="16"/>
        <v>780862</v>
      </c>
      <c r="I88" s="53">
        <f t="shared" si="16"/>
        <v>0</v>
      </c>
      <c r="J88" s="49">
        <f t="shared" si="16"/>
        <v>761665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72780</v>
      </c>
      <c r="D101" s="36">
        <v>1209666</v>
      </c>
      <c r="E101" s="37">
        <v>217721</v>
      </c>
      <c r="F101" s="38"/>
      <c r="G101" s="36">
        <v>50000</v>
      </c>
      <c r="H101" s="39">
        <v>50000</v>
      </c>
      <c r="I101" s="40">
        <v>1400000</v>
      </c>
      <c r="J101" s="36">
        <v>5000000</v>
      </c>
      <c r="K101" s="37">
        <v>10000000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73824246</v>
      </c>
      <c r="D110" s="29">
        <f t="shared" ref="D110:K110" si="21">D120+D123+D124+D127+D130+D131+SUM(D134:D140)+D143</f>
        <v>77985573</v>
      </c>
      <c r="E110" s="30">
        <f t="shared" si="21"/>
        <v>129341441</v>
      </c>
      <c r="F110" s="31">
        <f t="shared" si="21"/>
        <v>131484000</v>
      </c>
      <c r="G110" s="29">
        <f t="shared" si="21"/>
        <v>135710844</v>
      </c>
      <c r="H110" s="32">
        <f t="shared" si="21"/>
        <v>135710844</v>
      </c>
      <c r="I110" s="33">
        <f t="shared" si="21"/>
        <v>115910000</v>
      </c>
      <c r="J110" s="29">
        <f t="shared" si="21"/>
        <v>139929000</v>
      </c>
      <c r="K110" s="30">
        <f t="shared" si="21"/>
        <v>140965807</v>
      </c>
    </row>
    <row r="111" spans="1:11" ht="13.15" customHeight="1" x14ac:dyDescent="0.25">
      <c r="A111" s="35" t="s">
        <v>19</v>
      </c>
      <c r="B111" s="28" t="s">
        <v>20</v>
      </c>
      <c r="C111" s="36">
        <v>21618906</v>
      </c>
      <c r="D111" s="36">
        <v>24811935</v>
      </c>
      <c r="E111" s="37">
        <v>13165692</v>
      </c>
      <c r="F111" s="38">
        <v>7961022</v>
      </c>
      <c r="G111" s="36">
        <v>6199357</v>
      </c>
      <c r="H111" s="39">
        <v>6199357</v>
      </c>
      <c r="I111" s="40">
        <v>3824876</v>
      </c>
      <c r="J111" s="36">
        <v>28844150</v>
      </c>
      <c r="K111" s="37">
        <v>24334128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13576251</v>
      </c>
      <c r="D113" s="36">
        <v>346800</v>
      </c>
      <c r="E113" s="37">
        <v>2701227</v>
      </c>
      <c r="F113" s="38">
        <v>6980000</v>
      </c>
      <c r="G113" s="36">
        <v>12500030</v>
      </c>
      <c r="H113" s="39">
        <v>12500030</v>
      </c>
      <c r="I113" s="40"/>
      <c r="J113" s="36">
        <v>3000000</v>
      </c>
      <c r="K113" s="37">
        <v>3500000</v>
      </c>
    </row>
    <row r="114" spans="1:11" ht="13.15" customHeight="1" x14ac:dyDescent="0.25">
      <c r="A114" s="35" t="s">
        <v>23</v>
      </c>
      <c r="B114" s="28" t="s">
        <v>20</v>
      </c>
      <c r="C114" s="36">
        <v>17435999</v>
      </c>
      <c r="D114" s="36">
        <v>22983376</v>
      </c>
      <c r="E114" s="37">
        <v>102228196</v>
      </c>
      <c r="F114" s="38">
        <v>102141673</v>
      </c>
      <c r="G114" s="36">
        <v>95621643</v>
      </c>
      <c r="H114" s="39">
        <v>95621643</v>
      </c>
      <c r="I114" s="40">
        <v>102357065</v>
      </c>
      <c r="J114" s="36">
        <v>92089364</v>
      </c>
      <c r="K114" s="37">
        <v>87000000</v>
      </c>
    </row>
    <row r="115" spans="1:11" ht="13.15" customHeight="1" x14ac:dyDescent="0.25">
      <c r="A115" s="35" t="s">
        <v>24</v>
      </c>
      <c r="B115" s="28" t="s">
        <v>20</v>
      </c>
      <c r="C115" s="36">
        <v>4834650</v>
      </c>
      <c r="D115" s="36">
        <v>1489511</v>
      </c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1566576</v>
      </c>
      <c r="D116" s="36"/>
      <c r="E116" s="37">
        <v>23000</v>
      </c>
      <c r="F116" s="38">
        <v>6266522</v>
      </c>
      <c r="G116" s="36">
        <v>5689645</v>
      </c>
      <c r="H116" s="39">
        <v>5689645</v>
      </c>
      <c r="I116" s="40"/>
      <c r="J116" s="36">
        <v>3785712</v>
      </c>
      <c r="K116" s="37">
        <v>5866238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1637464</v>
      </c>
      <c r="F119" s="43"/>
      <c r="G119" s="41">
        <v>26000</v>
      </c>
      <c r="H119" s="44">
        <v>26000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59032382</v>
      </c>
      <c r="D120" s="29">
        <f t="shared" ref="D120:K120" si="22">SUM(D111:D119)</f>
        <v>49631622</v>
      </c>
      <c r="E120" s="30">
        <f t="shared" si="22"/>
        <v>119755579</v>
      </c>
      <c r="F120" s="31">
        <f t="shared" si="22"/>
        <v>123349217</v>
      </c>
      <c r="G120" s="29">
        <f t="shared" si="22"/>
        <v>120036675</v>
      </c>
      <c r="H120" s="32">
        <f t="shared" si="22"/>
        <v>120036675</v>
      </c>
      <c r="I120" s="33">
        <f t="shared" si="22"/>
        <v>106181941</v>
      </c>
      <c r="J120" s="29">
        <f t="shared" si="22"/>
        <v>127719226</v>
      </c>
      <c r="K120" s="30">
        <f t="shared" si="22"/>
        <v>120700366</v>
      </c>
    </row>
    <row r="121" spans="1:11" ht="13.15" customHeight="1" x14ac:dyDescent="0.25">
      <c r="A121" s="47" t="s">
        <v>31</v>
      </c>
      <c r="B121" s="48" t="s">
        <v>20</v>
      </c>
      <c r="C121" s="36">
        <v>1731523</v>
      </c>
      <c r="D121" s="36"/>
      <c r="E121" s="37">
        <v>4179933</v>
      </c>
      <c r="F121" s="38"/>
      <c r="G121" s="36">
        <v>6799321</v>
      </c>
      <c r="H121" s="39">
        <v>6799321</v>
      </c>
      <c r="I121" s="40"/>
      <c r="J121" s="36">
        <v>4576487</v>
      </c>
      <c r="K121" s="37">
        <v>10065441</v>
      </c>
    </row>
    <row r="122" spans="1:11" ht="13.15" customHeight="1" x14ac:dyDescent="0.25">
      <c r="A122" s="47" t="s">
        <v>32</v>
      </c>
      <c r="B122" s="28" t="s">
        <v>20</v>
      </c>
      <c r="C122" s="41">
        <v>8772163</v>
      </c>
      <c r="D122" s="41">
        <v>1888920</v>
      </c>
      <c r="E122" s="42"/>
      <c r="F122" s="43">
        <v>2050683</v>
      </c>
      <c r="G122" s="41">
        <v>2812348</v>
      </c>
      <c r="H122" s="44">
        <v>2812348</v>
      </c>
      <c r="I122" s="45">
        <v>2031485</v>
      </c>
      <c r="J122" s="41">
        <v>2133287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10503686</v>
      </c>
      <c r="D123" s="49">
        <f t="shared" si="23"/>
        <v>1888920</v>
      </c>
      <c r="E123" s="50">
        <f t="shared" si="23"/>
        <v>4179933</v>
      </c>
      <c r="F123" s="51">
        <f t="shared" si="23"/>
        <v>2050683</v>
      </c>
      <c r="G123" s="49">
        <f t="shared" si="23"/>
        <v>9611669</v>
      </c>
      <c r="H123" s="52">
        <f t="shared" si="23"/>
        <v>9611669</v>
      </c>
      <c r="I123" s="53">
        <f t="shared" si="23"/>
        <v>2031485</v>
      </c>
      <c r="J123" s="49">
        <f t="shared" si="23"/>
        <v>6709774</v>
      </c>
      <c r="K123" s="50">
        <f t="shared" si="23"/>
        <v>10065441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146100</v>
      </c>
      <c r="E128" s="37">
        <v>255440</v>
      </c>
      <c r="F128" s="38"/>
      <c r="G128" s="36">
        <v>80000</v>
      </c>
      <c r="H128" s="39">
        <v>80000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146100</v>
      </c>
      <c r="E130" s="50">
        <f t="shared" si="25"/>
        <v>255440</v>
      </c>
      <c r="F130" s="51">
        <f t="shared" si="25"/>
        <v>0</v>
      </c>
      <c r="G130" s="49">
        <f t="shared" si="25"/>
        <v>80000</v>
      </c>
      <c r="H130" s="52">
        <f t="shared" si="25"/>
        <v>80000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364500</v>
      </c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364500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1431581</v>
      </c>
      <c r="D135" s="1">
        <v>4738020</v>
      </c>
      <c r="E135" s="2">
        <v>2484400</v>
      </c>
      <c r="F135" s="3">
        <v>500000</v>
      </c>
      <c r="G135" s="1">
        <v>1022900</v>
      </c>
      <c r="H135" s="4">
        <v>1022900</v>
      </c>
      <c r="I135" s="5">
        <v>1000000</v>
      </c>
      <c r="J135" s="1">
        <v>500000</v>
      </c>
      <c r="K135" s="2">
        <v>200000</v>
      </c>
    </row>
    <row r="136" spans="1:11" ht="13.15" customHeight="1" x14ac:dyDescent="0.25">
      <c r="A136" s="46" t="s">
        <v>44</v>
      </c>
      <c r="B136" s="28" t="s">
        <v>20</v>
      </c>
      <c r="C136" s="36">
        <v>72780</v>
      </c>
      <c r="D136" s="36">
        <v>1209666</v>
      </c>
      <c r="E136" s="37">
        <v>217721</v>
      </c>
      <c r="F136" s="38"/>
      <c r="G136" s="36">
        <v>50000</v>
      </c>
      <c r="H136" s="39">
        <v>50000</v>
      </c>
      <c r="I136" s="40">
        <v>1400000</v>
      </c>
      <c r="J136" s="36">
        <v>5000000</v>
      </c>
      <c r="K136" s="37">
        <v>10000000</v>
      </c>
    </row>
    <row r="137" spans="1:11" ht="13.15" customHeight="1" x14ac:dyDescent="0.25">
      <c r="A137" s="46" t="s">
        <v>45</v>
      </c>
      <c r="B137" s="28" t="s">
        <v>20</v>
      </c>
      <c r="C137" s="36">
        <v>2419317</v>
      </c>
      <c r="D137" s="36">
        <v>1281526</v>
      </c>
      <c r="E137" s="37">
        <v>2448368</v>
      </c>
      <c r="F137" s="38">
        <v>3084100</v>
      </c>
      <c r="G137" s="36">
        <v>2909600</v>
      </c>
      <c r="H137" s="39">
        <v>2909600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19089719</v>
      </c>
      <c r="E138" s="37"/>
      <c r="F138" s="38">
        <v>2500000</v>
      </c>
      <c r="G138" s="36">
        <v>2000000</v>
      </c>
      <c r="H138" s="39">
        <v>2000000</v>
      </c>
      <c r="I138" s="40">
        <v>5296574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73824246</v>
      </c>
      <c r="D144" s="62">
        <f t="shared" si="28"/>
        <v>77985573</v>
      </c>
      <c r="E144" s="63">
        <f t="shared" si="28"/>
        <v>129341441</v>
      </c>
      <c r="F144" s="64">
        <f t="shared" si="28"/>
        <v>131484000</v>
      </c>
      <c r="G144" s="62">
        <f t="shared" si="28"/>
        <v>135710844</v>
      </c>
      <c r="H144" s="65">
        <f t="shared" si="28"/>
        <v>135710844</v>
      </c>
      <c r="I144" s="66">
        <f t="shared" si="28"/>
        <v>115910000</v>
      </c>
      <c r="J144" s="62">
        <f t="shared" si="28"/>
        <v>139929000</v>
      </c>
      <c r="K144" s="63">
        <f t="shared" si="28"/>
        <v>140965807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2302650475</v>
      </c>
      <c r="D146" s="29">
        <f t="shared" ref="D146:K146" si="29">D156+D159+D160+D163+D166+D167+SUM(D170:D176)+D179</f>
        <v>2313041949</v>
      </c>
      <c r="E146" s="30">
        <f t="shared" si="29"/>
        <v>2200752441</v>
      </c>
      <c r="F146" s="31">
        <f t="shared" si="29"/>
        <v>2605503202</v>
      </c>
      <c r="G146" s="29">
        <f t="shared" si="29"/>
        <v>2609730046</v>
      </c>
      <c r="H146" s="32">
        <f t="shared" si="29"/>
        <v>2609730046</v>
      </c>
      <c r="I146" s="33">
        <f t="shared" si="29"/>
        <v>2659131965</v>
      </c>
      <c r="J146" s="29">
        <f t="shared" si="29"/>
        <v>2683150965</v>
      </c>
      <c r="K146" s="30">
        <f t="shared" si="29"/>
        <v>2684187772</v>
      </c>
    </row>
    <row r="147" spans="1:11" ht="13.15" customHeight="1" x14ac:dyDescent="0.25">
      <c r="A147" s="35" t="s">
        <v>19</v>
      </c>
      <c r="B147" s="28" t="s">
        <v>20</v>
      </c>
      <c r="C147" s="36">
        <v>424118648</v>
      </c>
      <c r="D147" s="36">
        <v>423089263</v>
      </c>
      <c r="E147" s="37">
        <v>385739507</v>
      </c>
      <c r="F147" s="38">
        <v>367712466</v>
      </c>
      <c r="G147" s="36">
        <v>365950801</v>
      </c>
      <c r="H147" s="39">
        <v>365950801</v>
      </c>
      <c r="I147" s="40">
        <v>363576320</v>
      </c>
      <c r="J147" s="36">
        <v>388595594</v>
      </c>
      <c r="K147" s="37">
        <v>384085572</v>
      </c>
    </row>
    <row r="148" spans="1:11" ht="13.15" customHeight="1" x14ac:dyDescent="0.25">
      <c r="A148" s="35" t="s">
        <v>21</v>
      </c>
      <c r="B148" s="28" t="s">
        <v>20</v>
      </c>
      <c r="C148" s="36">
        <v>41442462</v>
      </c>
      <c r="D148" s="36">
        <v>40355181</v>
      </c>
      <c r="E148" s="37">
        <v>54645499</v>
      </c>
      <c r="F148" s="38">
        <v>40355182</v>
      </c>
      <c r="G148" s="36">
        <v>40355182</v>
      </c>
      <c r="H148" s="39">
        <v>40355182</v>
      </c>
      <c r="I148" s="40">
        <v>40355182</v>
      </c>
      <c r="J148" s="36">
        <v>40355182</v>
      </c>
      <c r="K148" s="37">
        <v>40355182</v>
      </c>
    </row>
    <row r="149" spans="1:11" ht="13.15" customHeight="1" x14ac:dyDescent="0.25">
      <c r="A149" s="35" t="s">
        <v>22</v>
      </c>
      <c r="B149" s="28" t="s">
        <v>20</v>
      </c>
      <c r="C149" s="36">
        <v>128491082</v>
      </c>
      <c r="D149" s="36">
        <v>148740229</v>
      </c>
      <c r="E149" s="37">
        <v>133071753</v>
      </c>
      <c r="F149" s="38">
        <v>127161266</v>
      </c>
      <c r="G149" s="36">
        <v>132681296</v>
      </c>
      <c r="H149" s="39">
        <v>132681296</v>
      </c>
      <c r="I149" s="40">
        <v>120181266</v>
      </c>
      <c r="J149" s="36">
        <v>123181266</v>
      </c>
      <c r="K149" s="37">
        <v>123681266</v>
      </c>
    </row>
    <row r="150" spans="1:11" ht="13.15" customHeight="1" x14ac:dyDescent="0.25">
      <c r="A150" s="35" t="s">
        <v>23</v>
      </c>
      <c r="B150" s="28" t="s">
        <v>20</v>
      </c>
      <c r="C150" s="36">
        <v>388587394</v>
      </c>
      <c r="D150" s="36">
        <v>368091145</v>
      </c>
      <c r="E150" s="37">
        <v>363385039</v>
      </c>
      <c r="F150" s="38">
        <v>478095221</v>
      </c>
      <c r="G150" s="36">
        <v>471575191</v>
      </c>
      <c r="H150" s="39">
        <v>471575191</v>
      </c>
      <c r="I150" s="40">
        <v>547513376</v>
      </c>
      <c r="J150" s="36">
        <v>537245675</v>
      </c>
      <c r="K150" s="37">
        <v>532156311</v>
      </c>
    </row>
    <row r="151" spans="1:11" ht="13.15" customHeight="1" x14ac:dyDescent="0.25">
      <c r="A151" s="35" t="s">
        <v>24</v>
      </c>
      <c r="B151" s="28" t="s">
        <v>20</v>
      </c>
      <c r="C151" s="36">
        <v>294785108</v>
      </c>
      <c r="D151" s="36">
        <v>273291786</v>
      </c>
      <c r="E151" s="37">
        <v>226460806</v>
      </c>
      <c r="F151" s="38">
        <v>291074821</v>
      </c>
      <c r="G151" s="36">
        <v>291074821</v>
      </c>
      <c r="H151" s="39">
        <v>291074821</v>
      </c>
      <c r="I151" s="40">
        <v>291074821</v>
      </c>
      <c r="J151" s="36">
        <v>291074821</v>
      </c>
      <c r="K151" s="37">
        <v>291074821</v>
      </c>
    </row>
    <row r="152" spans="1:11" ht="13.15" customHeight="1" x14ac:dyDescent="0.25">
      <c r="A152" s="35" t="s">
        <v>25</v>
      </c>
      <c r="B152" s="28" t="s">
        <v>20</v>
      </c>
      <c r="C152" s="36">
        <v>8573831</v>
      </c>
      <c r="D152" s="36">
        <v>2415452</v>
      </c>
      <c r="E152" s="37">
        <v>2324464</v>
      </c>
      <c r="F152" s="38">
        <v>12063437</v>
      </c>
      <c r="G152" s="36">
        <v>11486560</v>
      </c>
      <c r="H152" s="39">
        <v>11486560</v>
      </c>
      <c r="I152" s="40">
        <v>5796915</v>
      </c>
      <c r="J152" s="36">
        <v>9582627</v>
      </c>
      <c r="K152" s="37">
        <v>11663153</v>
      </c>
    </row>
    <row r="153" spans="1:11" ht="13.15" customHeight="1" x14ac:dyDescent="0.25">
      <c r="A153" s="35" t="s">
        <v>26</v>
      </c>
      <c r="B153" s="28" t="s">
        <v>20</v>
      </c>
      <c r="C153" s="36">
        <v>13276232</v>
      </c>
      <c r="D153" s="36">
        <v>10439674</v>
      </c>
      <c r="E153" s="37">
        <v>7603116</v>
      </c>
      <c r="F153" s="38">
        <v>10439674</v>
      </c>
      <c r="G153" s="36">
        <v>10439674</v>
      </c>
      <c r="H153" s="39">
        <v>10439674</v>
      </c>
      <c r="I153" s="40">
        <v>10439674</v>
      </c>
      <c r="J153" s="36">
        <v>10439674</v>
      </c>
      <c r="K153" s="37">
        <v>10439674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1637464</v>
      </c>
      <c r="F155" s="43"/>
      <c r="G155" s="41">
        <v>26000</v>
      </c>
      <c r="H155" s="44">
        <v>26000</v>
      </c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1299274757</v>
      </c>
      <c r="D156" s="36">
        <f t="shared" ref="D156:K156" si="30">SUM(D147:D155)</f>
        <v>1266422730</v>
      </c>
      <c r="E156" s="37">
        <f t="shared" si="30"/>
        <v>1174867648</v>
      </c>
      <c r="F156" s="38">
        <f t="shared" si="30"/>
        <v>1326902067</v>
      </c>
      <c r="G156" s="36">
        <f t="shared" si="30"/>
        <v>1323589525</v>
      </c>
      <c r="H156" s="39">
        <f t="shared" si="30"/>
        <v>1323589525</v>
      </c>
      <c r="I156" s="40">
        <f t="shared" si="30"/>
        <v>1378937554</v>
      </c>
      <c r="J156" s="36">
        <f t="shared" si="30"/>
        <v>1400474839</v>
      </c>
      <c r="K156" s="37">
        <f t="shared" si="30"/>
        <v>1393455979</v>
      </c>
    </row>
    <row r="157" spans="1:11" ht="0.95" customHeight="1" x14ac:dyDescent="0.25">
      <c r="A157" s="47"/>
      <c r="B157" s="48" t="s">
        <v>20</v>
      </c>
      <c r="C157" s="36">
        <v>159122275</v>
      </c>
      <c r="D157" s="36">
        <v>184754111</v>
      </c>
      <c r="E157" s="37">
        <v>179454579</v>
      </c>
      <c r="F157" s="38">
        <v>152245952</v>
      </c>
      <c r="G157" s="36">
        <v>159806938</v>
      </c>
      <c r="H157" s="39">
        <v>159806938</v>
      </c>
      <c r="I157" s="40">
        <v>152226754</v>
      </c>
      <c r="J157" s="36">
        <v>156905043</v>
      </c>
      <c r="K157" s="37">
        <v>160260710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159122275</v>
      </c>
      <c r="D159" s="36">
        <v>184754111</v>
      </c>
      <c r="E159" s="37">
        <v>179454579</v>
      </c>
      <c r="F159" s="38">
        <v>152245952</v>
      </c>
      <c r="G159" s="36">
        <v>159806938</v>
      </c>
      <c r="H159" s="39">
        <v>159806938</v>
      </c>
      <c r="I159" s="40">
        <v>152226754</v>
      </c>
      <c r="J159" s="36">
        <v>156905043</v>
      </c>
      <c r="K159" s="37">
        <v>160260710</v>
      </c>
    </row>
    <row r="160" spans="1:11" ht="13.15" customHeight="1" x14ac:dyDescent="0.25">
      <c r="A160" s="46" t="s">
        <v>98</v>
      </c>
      <c r="B160" s="28" t="s">
        <v>20</v>
      </c>
      <c r="C160" s="36">
        <v>48660000</v>
      </c>
      <c r="D160" s="36">
        <v>48660000</v>
      </c>
      <c r="E160" s="37">
        <v>64450000</v>
      </c>
      <c r="F160" s="38">
        <v>48659995</v>
      </c>
      <c r="G160" s="36">
        <v>48659995</v>
      </c>
      <c r="H160" s="39">
        <v>48659995</v>
      </c>
      <c r="I160" s="40">
        <v>48659995</v>
      </c>
      <c r="J160" s="36">
        <v>48659995</v>
      </c>
      <c r="K160" s="37">
        <v>48659995</v>
      </c>
    </row>
    <row r="161" spans="1:11" ht="0.95" customHeight="1" x14ac:dyDescent="0.25">
      <c r="A161" s="47"/>
      <c r="B161" s="28" t="s">
        <v>20</v>
      </c>
      <c r="C161" s="1">
        <v>572452692</v>
      </c>
      <c r="D161" s="1">
        <v>572452692</v>
      </c>
      <c r="E161" s="2">
        <v>547450541</v>
      </c>
      <c r="F161" s="3">
        <v>572452692</v>
      </c>
      <c r="G161" s="1">
        <v>572452692</v>
      </c>
      <c r="H161" s="4">
        <v>572452692</v>
      </c>
      <c r="I161" s="5">
        <v>572452692</v>
      </c>
      <c r="J161" s="1">
        <v>572452692</v>
      </c>
      <c r="K161" s="2">
        <v>572452692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572452692</v>
      </c>
      <c r="D163" s="36">
        <v>572452692</v>
      </c>
      <c r="E163" s="37">
        <v>547450541</v>
      </c>
      <c r="F163" s="38">
        <v>572452692</v>
      </c>
      <c r="G163" s="36">
        <v>572452692</v>
      </c>
      <c r="H163" s="39">
        <v>572452692</v>
      </c>
      <c r="I163" s="40">
        <v>572452692</v>
      </c>
      <c r="J163" s="36">
        <v>572452692</v>
      </c>
      <c r="K163" s="37">
        <v>572452692</v>
      </c>
    </row>
    <row r="164" spans="1:11" ht="0.95" customHeight="1" x14ac:dyDescent="0.25">
      <c r="A164" s="47"/>
      <c r="B164" s="48" t="s">
        <v>20</v>
      </c>
      <c r="C164" s="36">
        <v>204125950</v>
      </c>
      <c r="D164" s="36">
        <v>202866423</v>
      </c>
      <c r="E164" s="37">
        <v>201966149</v>
      </c>
      <c r="F164" s="38">
        <v>485533080</v>
      </c>
      <c r="G164" s="36">
        <v>485613080</v>
      </c>
      <c r="H164" s="39">
        <v>485613080</v>
      </c>
      <c r="I164" s="40">
        <v>485533080</v>
      </c>
      <c r="J164" s="36">
        <v>485533080</v>
      </c>
      <c r="K164" s="37">
        <v>485533080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204125950</v>
      </c>
      <c r="D166" s="36">
        <v>202866423</v>
      </c>
      <c r="E166" s="37">
        <v>201966149</v>
      </c>
      <c r="F166" s="38">
        <v>485533080</v>
      </c>
      <c r="G166" s="36">
        <v>485613080</v>
      </c>
      <c r="H166" s="39">
        <v>485613080</v>
      </c>
      <c r="I166" s="40">
        <v>485533080</v>
      </c>
      <c r="J166" s="36">
        <v>485533080</v>
      </c>
      <c r="K166" s="37">
        <v>485533080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1324925</v>
      </c>
      <c r="D168" s="1">
        <v>2237252</v>
      </c>
      <c r="E168" s="2">
        <v>1624245</v>
      </c>
      <c r="F168" s="3">
        <v>929102</v>
      </c>
      <c r="G168" s="1">
        <v>929102</v>
      </c>
      <c r="H168" s="4">
        <v>929102</v>
      </c>
      <c r="I168" s="5">
        <v>929102</v>
      </c>
      <c r="J168" s="1">
        <v>929102</v>
      </c>
      <c r="K168" s="2">
        <v>929102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1324925</v>
      </c>
      <c r="D170" s="36">
        <v>2237252</v>
      </c>
      <c r="E170" s="37">
        <v>1624245</v>
      </c>
      <c r="F170" s="38">
        <v>929102</v>
      </c>
      <c r="G170" s="36">
        <v>929102</v>
      </c>
      <c r="H170" s="39">
        <v>929102</v>
      </c>
      <c r="I170" s="40">
        <v>929102</v>
      </c>
      <c r="J170" s="36">
        <v>929102</v>
      </c>
      <c r="K170" s="37">
        <v>929102</v>
      </c>
    </row>
    <row r="171" spans="1:11" ht="13.15" customHeight="1" x14ac:dyDescent="0.25">
      <c r="A171" s="46" t="s">
        <v>43</v>
      </c>
      <c r="B171" s="28" t="s">
        <v>20</v>
      </c>
      <c r="C171" s="1">
        <v>4502463</v>
      </c>
      <c r="D171" s="1">
        <v>5370317</v>
      </c>
      <c r="E171" s="2">
        <v>6430726</v>
      </c>
      <c r="F171" s="3">
        <v>3709422</v>
      </c>
      <c r="G171" s="1">
        <v>4232322</v>
      </c>
      <c r="H171" s="4">
        <v>4232322</v>
      </c>
      <c r="I171" s="5">
        <v>4209422</v>
      </c>
      <c r="J171" s="1">
        <v>3709422</v>
      </c>
      <c r="K171" s="2">
        <v>3409422</v>
      </c>
    </row>
    <row r="172" spans="1:11" ht="13.15" customHeight="1" x14ac:dyDescent="0.25">
      <c r="A172" s="46" t="s">
        <v>44</v>
      </c>
      <c r="B172" s="28" t="s">
        <v>20</v>
      </c>
      <c r="C172" s="36">
        <v>2032896</v>
      </c>
      <c r="D172" s="36">
        <v>2968710</v>
      </c>
      <c r="E172" s="37">
        <v>3303755</v>
      </c>
      <c r="F172" s="38">
        <v>1384249</v>
      </c>
      <c r="G172" s="36">
        <v>1434249</v>
      </c>
      <c r="H172" s="39">
        <v>1434249</v>
      </c>
      <c r="I172" s="40">
        <v>2784249</v>
      </c>
      <c r="J172" s="36">
        <v>6384249</v>
      </c>
      <c r="K172" s="37">
        <v>11384249</v>
      </c>
    </row>
    <row r="173" spans="1:11" ht="13.15" customHeight="1" x14ac:dyDescent="0.25">
      <c r="A173" s="46" t="s">
        <v>45</v>
      </c>
      <c r="B173" s="28" t="s">
        <v>20</v>
      </c>
      <c r="C173" s="36">
        <v>2928189</v>
      </c>
      <c r="D173" s="36">
        <v>3474170</v>
      </c>
      <c r="E173" s="37">
        <v>3501009</v>
      </c>
      <c r="F173" s="38">
        <v>5140585</v>
      </c>
      <c r="G173" s="36">
        <v>4966085</v>
      </c>
      <c r="H173" s="39">
        <v>4966085</v>
      </c>
      <c r="I173" s="40">
        <v>2056485</v>
      </c>
      <c r="J173" s="36">
        <v>2056485</v>
      </c>
      <c r="K173" s="37">
        <v>2056485</v>
      </c>
    </row>
    <row r="174" spans="1:11" ht="13.15" customHeight="1" x14ac:dyDescent="0.25">
      <c r="A174" s="46" t="s">
        <v>46</v>
      </c>
      <c r="B174" s="48" t="s">
        <v>20</v>
      </c>
      <c r="C174" s="36">
        <v>8226328</v>
      </c>
      <c r="D174" s="36">
        <v>23835544</v>
      </c>
      <c r="E174" s="37">
        <v>17703789</v>
      </c>
      <c r="F174" s="38">
        <v>8546058</v>
      </c>
      <c r="G174" s="36">
        <v>8046058</v>
      </c>
      <c r="H174" s="39">
        <v>8046058</v>
      </c>
      <c r="I174" s="40">
        <v>11342632</v>
      </c>
      <c r="J174" s="36">
        <v>6046058</v>
      </c>
      <c r="K174" s="37">
        <v>6046058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2302650475</v>
      </c>
      <c r="D180" s="62">
        <f t="shared" ref="D180:K180" si="31">D156+D159+D160+D163+D166+D167+SUM(D170:D176)+D179</f>
        <v>2313041949</v>
      </c>
      <c r="E180" s="63">
        <f t="shared" si="31"/>
        <v>2200752441</v>
      </c>
      <c r="F180" s="64">
        <f t="shared" si="31"/>
        <v>2605503202</v>
      </c>
      <c r="G180" s="62">
        <f t="shared" si="31"/>
        <v>2609730046</v>
      </c>
      <c r="H180" s="65">
        <f t="shared" si="31"/>
        <v>2609730046</v>
      </c>
      <c r="I180" s="66">
        <f t="shared" si="31"/>
        <v>2659131965</v>
      </c>
      <c r="J180" s="62">
        <f t="shared" si="31"/>
        <v>2683150965</v>
      </c>
      <c r="K180" s="63">
        <f t="shared" si="31"/>
        <v>2684187772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81463036</v>
      </c>
      <c r="D183" s="36">
        <v>83496027</v>
      </c>
      <c r="E183" s="37">
        <v>73283564</v>
      </c>
      <c r="F183" s="38">
        <v>88715786</v>
      </c>
      <c r="G183" s="36">
        <v>89733246</v>
      </c>
      <c r="H183" s="39">
        <v>89733246</v>
      </c>
      <c r="I183" s="40">
        <v>74038926</v>
      </c>
      <c r="J183" s="36">
        <v>77444704</v>
      </c>
      <c r="K183" s="37">
        <v>81007154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9637400</v>
      </c>
      <c r="D184" s="29">
        <f t="shared" ref="D184:K184" si="32">D194+D197+D198+D201+D204+D205+SUM(D208:D214)+D217</f>
        <v>17983226</v>
      </c>
      <c r="E184" s="30">
        <f t="shared" si="32"/>
        <v>10785360</v>
      </c>
      <c r="F184" s="31">
        <f t="shared" si="32"/>
        <v>54567143</v>
      </c>
      <c r="G184" s="29">
        <f t="shared" si="32"/>
        <v>28507705</v>
      </c>
      <c r="H184" s="32">
        <f t="shared" si="32"/>
        <v>28507705</v>
      </c>
      <c r="I184" s="33">
        <f t="shared" si="32"/>
        <v>58434625</v>
      </c>
      <c r="J184" s="29">
        <f t="shared" si="32"/>
        <v>59549074</v>
      </c>
      <c r="K184" s="30">
        <f t="shared" si="32"/>
        <v>62288331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2534459</v>
      </c>
      <c r="D187" s="36">
        <v>13152482</v>
      </c>
      <c r="E187" s="37">
        <v>7036710</v>
      </c>
      <c r="F187" s="38">
        <v>22194998</v>
      </c>
      <c r="G187" s="36">
        <v>7833386</v>
      </c>
      <c r="H187" s="39">
        <v>7833386</v>
      </c>
      <c r="I187" s="40">
        <v>10303390</v>
      </c>
      <c r="J187" s="36">
        <v>9145346</v>
      </c>
      <c r="K187" s="37">
        <v>10026032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8000000</v>
      </c>
      <c r="G188" s="36">
        <v>8460098</v>
      </c>
      <c r="H188" s="39">
        <v>8460098</v>
      </c>
      <c r="I188" s="40">
        <v>9967704</v>
      </c>
      <c r="J188" s="36">
        <v>10426219</v>
      </c>
      <c r="K188" s="37">
        <v>10905825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2534459</v>
      </c>
      <c r="D194" s="29">
        <f t="shared" ref="D194:K194" si="33">SUM(D185:D193)</f>
        <v>13152482</v>
      </c>
      <c r="E194" s="30">
        <f t="shared" si="33"/>
        <v>7036710</v>
      </c>
      <c r="F194" s="31">
        <f t="shared" si="33"/>
        <v>30194998</v>
      </c>
      <c r="G194" s="29">
        <f t="shared" si="33"/>
        <v>16293484</v>
      </c>
      <c r="H194" s="32">
        <f t="shared" si="33"/>
        <v>16293484</v>
      </c>
      <c r="I194" s="33">
        <f t="shared" si="33"/>
        <v>20271094</v>
      </c>
      <c r="J194" s="29">
        <f t="shared" si="33"/>
        <v>19571565</v>
      </c>
      <c r="K194" s="30">
        <f t="shared" si="33"/>
        <v>20931857</v>
      </c>
    </row>
    <row r="195" spans="1:11" ht="13.15" customHeight="1" x14ac:dyDescent="0.25">
      <c r="A195" s="47" t="s">
        <v>31</v>
      </c>
      <c r="B195" s="48" t="s">
        <v>20</v>
      </c>
      <c r="C195" s="36">
        <v>3138385</v>
      </c>
      <c r="D195" s="36">
        <v>1163781</v>
      </c>
      <c r="E195" s="37"/>
      <c r="F195" s="38">
        <v>1172461</v>
      </c>
      <c r="G195" s="36">
        <v>500000</v>
      </c>
      <c r="H195" s="39">
        <v>500000</v>
      </c>
      <c r="I195" s="40">
        <v>530000</v>
      </c>
      <c r="J195" s="36">
        <v>554380</v>
      </c>
      <c r="K195" s="37">
        <v>579882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3138385</v>
      </c>
      <c r="D197" s="49">
        <f t="shared" si="34"/>
        <v>1163781</v>
      </c>
      <c r="E197" s="50">
        <f t="shared" si="34"/>
        <v>0</v>
      </c>
      <c r="F197" s="51">
        <f t="shared" si="34"/>
        <v>1172461</v>
      </c>
      <c r="G197" s="49">
        <f t="shared" si="34"/>
        <v>500000</v>
      </c>
      <c r="H197" s="52">
        <f t="shared" si="34"/>
        <v>500000</v>
      </c>
      <c r="I197" s="53">
        <f t="shared" si="34"/>
        <v>530000</v>
      </c>
      <c r="J197" s="49">
        <f t="shared" si="34"/>
        <v>554380</v>
      </c>
      <c r="K197" s="50">
        <f t="shared" si="34"/>
        <v>579882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1987620</v>
      </c>
      <c r="D211" s="36">
        <v>1960344</v>
      </c>
      <c r="E211" s="37">
        <v>1881562</v>
      </c>
      <c r="F211" s="38">
        <v>21093557</v>
      </c>
      <c r="G211" s="36">
        <v>9608094</v>
      </c>
      <c r="H211" s="39">
        <v>9608094</v>
      </c>
      <c r="I211" s="40">
        <v>35401036</v>
      </c>
      <c r="J211" s="36">
        <v>37087939</v>
      </c>
      <c r="K211" s="37">
        <v>38333983</v>
      </c>
    </row>
    <row r="212" spans="1:11" ht="13.15" customHeight="1" x14ac:dyDescent="0.25">
      <c r="A212" s="46" t="s">
        <v>46</v>
      </c>
      <c r="B212" s="48" t="s">
        <v>20</v>
      </c>
      <c r="C212" s="36">
        <v>1976936</v>
      </c>
      <c r="D212" s="36">
        <v>1706619</v>
      </c>
      <c r="E212" s="37">
        <v>1867088</v>
      </c>
      <c r="F212" s="38">
        <v>2106127</v>
      </c>
      <c r="G212" s="36">
        <v>2106127</v>
      </c>
      <c r="H212" s="39">
        <v>2106127</v>
      </c>
      <c r="I212" s="40">
        <v>2232495</v>
      </c>
      <c r="J212" s="36">
        <v>2335190</v>
      </c>
      <c r="K212" s="37">
        <v>2442609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91100436</v>
      </c>
      <c r="D219" s="62">
        <f t="shared" si="39"/>
        <v>101479253</v>
      </c>
      <c r="E219" s="63">
        <f t="shared" si="39"/>
        <v>84068924</v>
      </c>
      <c r="F219" s="64">
        <f t="shared" si="39"/>
        <v>143282929</v>
      </c>
      <c r="G219" s="62">
        <f t="shared" si="39"/>
        <v>118240951</v>
      </c>
      <c r="H219" s="65">
        <f t="shared" si="39"/>
        <v>118240951</v>
      </c>
      <c r="I219" s="66">
        <f t="shared" si="39"/>
        <v>132473551</v>
      </c>
      <c r="J219" s="62">
        <f t="shared" si="39"/>
        <v>136993778</v>
      </c>
      <c r="K219" s="63">
        <f t="shared" si="39"/>
        <v>143295485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0.82407420727331238</v>
      </c>
      <c r="D221" s="6">
        <f t="shared" si="40"/>
        <v>0.55645120412207527</v>
      </c>
      <c r="E221" s="7">
        <f t="shared" si="40"/>
        <v>0.15442938354150545</v>
      </c>
      <c r="F221" s="8">
        <f t="shared" si="40"/>
        <v>0.24347985306196951</v>
      </c>
      <c r="G221" s="6">
        <f t="shared" si="40"/>
        <v>0.17005764845143842</v>
      </c>
      <c r="H221" s="9">
        <f t="shared" si="40"/>
        <v>0.17005764845143842</v>
      </c>
      <c r="I221" s="10">
        <f t="shared" si="40"/>
        <v>0.12139971529635062</v>
      </c>
      <c r="J221" s="6">
        <f t="shared" si="40"/>
        <v>0.34704834594687306</v>
      </c>
      <c r="K221" s="7">
        <f t="shared" si="40"/>
        <v>0.34278887219792242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0.74680075758531761</v>
      </c>
      <c r="D222" s="6">
        <f t="shared" si="41"/>
        <v>0.5197273158877368</v>
      </c>
      <c r="E222" s="7">
        <f t="shared" si="41"/>
        <v>0.27255932858287296</v>
      </c>
      <c r="F222" s="8">
        <f t="shared" si="41"/>
        <v>0.3608569167160397</v>
      </c>
      <c r="G222" s="6">
        <f t="shared" si="41"/>
        <v>0.25719193307684424</v>
      </c>
      <c r="H222" s="9">
        <f t="shared" si="41"/>
        <v>0.25719193307684424</v>
      </c>
      <c r="I222" s="10">
        <f t="shared" si="41"/>
        <v>0.19005463423388935</v>
      </c>
      <c r="J222" s="6">
        <f t="shared" si="41"/>
        <v>0.62705550530608267</v>
      </c>
      <c r="K222" s="7">
        <f t="shared" si="41"/>
        <v>0.59650916757302697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4.2782205285644822E-3</v>
      </c>
      <c r="D223" s="6">
        <f t="shared" si="42"/>
        <v>7.9496355930939819E-3</v>
      </c>
      <c r="E223" s="7">
        <f t="shared" si="42"/>
        <v>5.0524524118950621E-3</v>
      </c>
      <c r="F223" s="8">
        <f t="shared" si="42"/>
        <v>2.134936494667531E-2</v>
      </c>
      <c r="G223" s="6">
        <f t="shared" si="42"/>
        <v>1.1135209181016072E-2</v>
      </c>
      <c r="H223" s="9">
        <f t="shared" si="42"/>
        <v>1.1135209181016072E-2</v>
      </c>
      <c r="I223" s="10">
        <f t="shared" si="42"/>
        <v>2.2392667204883029E-2</v>
      </c>
      <c r="J223" s="6">
        <f t="shared" si="42"/>
        <v>2.2611610049329586E-2</v>
      </c>
      <c r="K223" s="7">
        <f t="shared" si="42"/>
        <v>2.3642436167246612E-2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3.1284740426735784E-2</v>
      </c>
      <c r="D224" s="6">
        <f t="shared" si="43"/>
        <v>2.7132831989659413E-2</v>
      </c>
      <c r="E224" s="7">
        <f t="shared" si="43"/>
        <v>1.4409422018568274E-2</v>
      </c>
      <c r="F224" s="8">
        <f t="shared" si="43"/>
        <v>3.3874709572839889E-2</v>
      </c>
      <c r="G224" s="6">
        <f t="shared" si="43"/>
        <v>2.0149817149774436E-2</v>
      </c>
      <c r="H224" s="9">
        <f t="shared" si="43"/>
        <v>2.0149817149774436E-2</v>
      </c>
      <c r="I224" s="10">
        <f t="shared" si="43"/>
        <v>2.77849683517826E-2</v>
      </c>
      <c r="J224" s="6">
        <f t="shared" si="43"/>
        <v>4.1051324183282868E-2</v>
      </c>
      <c r="K224" s="7">
        <f t="shared" si="43"/>
        <v>4.1983563587725557E-2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10197298</v>
      </c>
      <c r="D5" s="29">
        <f t="shared" ref="D5:K5" si="0">D15+D18+D19+D22+D25+D26+SUM(D29:D35)+D38</f>
        <v>13592270</v>
      </c>
      <c r="E5" s="30">
        <f t="shared" si="0"/>
        <v>41914212</v>
      </c>
      <c r="F5" s="31">
        <f t="shared" si="0"/>
        <v>139899000</v>
      </c>
      <c r="G5" s="29">
        <f t="shared" si="0"/>
        <v>139899000</v>
      </c>
      <c r="H5" s="32">
        <f t="shared" si="0"/>
        <v>139899000</v>
      </c>
      <c r="I5" s="33">
        <f t="shared" si="0"/>
        <v>98549049</v>
      </c>
      <c r="J5" s="29">
        <f t="shared" si="0"/>
        <v>115000000</v>
      </c>
      <c r="K5" s="30">
        <f t="shared" si="0"/>
        <v>164570000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>
        <v>397096</v>
      </c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371900</v>
      </c>
      <c r="E8" s="37">
        <v>623990</v>
      </c>
      <c r="F8" s="38"/>
      <c r="G8" s="36"/>
      <c r="H8" s="39"/>
      <c r="I8" s="40">
        <v>7183000</v>
      </c>
      <c r="J8" s="36">
        <v>5000000</v>
      </c>
      <c r="K8" s="37">
        <v>4000000</v>
      </c>
    </row>
    <row r="9" spans="1:11" ht="13.15" customHeight="1" x14ac:dyDescent="0.25">
      <c r="A9" s="35" t="s">
        <v>23</v>
      </c>
      <c r="B9" s="28" t="s">
        <v>20</v>
      </c>
      <c r="C9" s="36">
        <v>3210522</v>
      </c>
      <c r="D9" s="36">
        <v>10612354</v>
      </c>
      <c r="E9" s="37">
        <v>34095678</v>
      </c>
      <c r="F9" s="38"/>
      <c r="G9" s="36"/>
      <c r="H9" s="39"/>
      <c r="I9" s="40">
        <v>86269746</v>
      </c>
      <c r="J9" s="36">
        <v>110000000</v>
      </c>
      <c r="K9" s="37">
        <v>160570000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128399000</v>
      </c>
      <c r="G11" s="36">
        <v>128399000</v>
      </c>
      <c r="H11" s="39">
        <v>128399000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3210522</v>
      </c>
      <c r="D15" s="29">
        <f t="shared" ref="D15:K15" si="1">SUM(D6:D14)</f>
        <v>11381350</v>
      </c>
      <c r="E15" s="30">
        <f t="shared" si="1"/>
        <v>34719668</v>
      </c>
      <c r="F15" s="31">
        <f t="shared" si="1"/>
        <v>128399000</v>
      </c>
      <c r="G15" s="29">
        <f t="shared" si="1"/>
        <v>128399000</v>
      </c>
      <c r="H15" s="32">
        <f t="shared" si="1"/>
        <v>128399000</v>
      </c>
      <c r="I15" s="33">
        <f t="shared" si="1"/>
        <v>93452746</v>
      </c>
      <c r="J15" s="29">
        <f t="shared" si="1"/>
        <v>115000000</v>
      </c>
      <c r="K15" s="30">
        <f t="shared" si="1"/>
        <v>164570000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1988432</v>
      </c>
      <c r="D17" s="41">
        <v>1096917</v>
      </c>
      <c r="E17" s="42">
        <v>162618</v>
      </c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1988432</v>
      </c>
      <c r="D18" s="49">
        <f t="shared" ref="D18:K18" si="2">SUM(D16:D17)</f>
        <v>1096917</v>
      </c>
      <c r="E18" s="50">
        <f t="shared" si="2"/>
        <v>162618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556543</v>
      </c>
      <c r="E30" s="2">
        <v>387602</v>
      </c>
      <c r="F30" s="3">
        <v>400000</v>
      </c>
      <c r="G30" s="1">
        <v>400000</v>
      </c>
      <c r="H30" s="4">
        <v>400000</v>
      </c>
      <c r="I30" s="5">
        <v>400000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4896429</v>
      </c>
      <c r="D31" s="36"/>
      <c r="E31" s="37">
        <v>171473</v>
      </c>
      <c r="F31" s="38">
        <v>300000</v>
      </c>
      <c r="G31" s="36">
        <v>300000</v>
      </c>
      <c r="H31" s="39">
        <v>300000</v>
      </c>
      <c r="I31" s="40">
        <v>300000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557460</v>
      </c>
      <c r="E32" s="37">
        <v>418848</v>
      </c>
      <c r="F32" s="38">
        <v>4000000</v>
      </c>
      <c r="G32" s="36">
        <v>4000000</v>
      </c>
      <c r="H32" s="39">
        <v>4000000</v>
      </c>
      <c r="I32" s="40">
        <v>2000000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101915</v>
      </c>
      <c r="D33" s="36"/>
      <c r="E33" s="37">
        <v>6054003</v>
      </c>
      <c r="F33" s="38">
        <v>6800000</v>
      </c>
      <c r="G33" s="36">
        <v>6800000</v>
      </c>
      <c r="H33" s="39">
        <v>6800000</v>
      </c>
      <c r="I33" s="40">
        <v>2396303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7317127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>
        <v>7317127</v>
      </c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28892075</v>
      </c>
      <c r="D75" s="29">
        <f t="shared" ref="D75:K75" si="14">D85+D88+D89+D92+D95+D96+SUM(D99:D105)+D108</f>
        <v>20285917</v>
      </c>
      <c r="E75" s="30">
        <f t="shared" si="14"/>
        <v>39716901</v>
      </c>
      <c r="F75" s="31">
        <f t="shared" si="14"/>
        <v>57319000</v>
      </c>
      <c r="G75" s="29">
        <f t="shared" si="14"/>
        <v>57319000</v>
      </c>
      <c r="H75" s="32">
        <f t="shared" si="14"/>
        <v>57319000</v>
      </c>
      <c r="I75" s="33">
        <f t="shared" si="14"/>
        <v>35699950</v>
      </c>
      <c r="J75" s="29">
        <f t="shared" si="14"/>
        <v>50667000</v>
      </c>
      <c r="K75" s="30">
        <f t="shared" si="14"/>
        <v>53941000</v>
      </c>
    </row>
    <row r="76" spans="1:11" ht="13.15" customHeight="1" x14ac:dyDescent="0.25">
      <c r="A76" s="35" t="s">
        <v>19</v>
      </c>
      <c r="B76" s="28" t="s">
        <v>20</v>
      </c>
      <c r="C76" s="36">
        <v>1420170</v>
      </c>
      <c r="D76" s="36"/>
      <c r="E76" s="37">
        <v>14418167</v>
      </c>
      <c r="F76" s="38"/>
      <c r="G76" s="36"/>
      <c r="H76" s="39"/>
      <c r="I76" s="40">
        <v>14071314</v>
      </c>
      <c r="J76" s="36">
        <v>30219000</v>
      </c>
      <c r="K76" s="37">
        <v>32552000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5041764</v>
      </c>
      <c r="D79" s="36"/>
      <c r="E79" s="37">
        <v>2608696</v>
      </c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29630000</v>
      </c>
      <c r="G80" s="36">
        <v>29630000</v>
      </c>
      <c r="H80" s="39">
        <v>29630000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11851210</v>
      </c>
      <c r="D81" s="36">
        <v>19963094</v>
      </c>
      <c r="E81" s="37">
        <v>6329741</v>
      </c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18313144</v>
      </c>
      <c r="D85" s="29">
        <f t="shared" ref="D85:K85" si="15">SUM(D76:D84)</f>
        <v>19963094</v>
      </c>
      <c r="E85" s="30">
        <f t="shared" si="15"/>
        <v>23356604</v>
      </c>
      <c r="F85" s="31">
        <f t="shared" si="15"/>
        <v>29630000</v>
      </c>
      <c r="G85" s="29">
        <f t="shared" si="15"/>
        <v>29630000</v>
      </c>
      <c r="H85" s="32">
        <f t="shared" si="15"/>
        <v>29630000</v>
      </c>
      <c r="I85" s="33">
        <f t="shared" si="15"/>
        <v>14071314</v>
      </c>
      <c r="J85" s="29">
        <f t="shared" si="15"/>
        <v>30219000</v>
      </c>
      <c r="K85" s="30">
        <f t="shared" si="15"/>
        <v>32552000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128188</v>
      </c>
      <c r="E87" s="42">
        <v>722554</v>
      </c>
      <c r="F87" s="43"/>
      <c r="G87" s="41"/>
      <c r="H87" s="44"/>
      <c r="I87" s="45">
        <v>1628636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128188</v>
      </c>
      <c r="E88" s="50">
        <f t="shared" si="16"/>
        <v>722554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1628636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10578931</v>
      </c>
      <c r="D93" s="36">
        <v>194635</v>
      </c>
      <c r="E93" s="37">
        <v>15637743</v>
      </c>
      <c r="F93" s="38">
        <v>27689000</v>
      </c>
      <c r="G93" s="36">
        <v>27689000</v>
      </c>
      <c r="H93" s="39">
        <v>27689000</v>
      </c>
      <c r="I93" s="40">
        <v>20000000</v>
      </c>
      <c r="J93" s="36">
        <v>20448000</v>
      </c>
      <c r="K93" s="37">
        <v>21389000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10578931</v>
      </c>
      <c r="D95" s="49">
        <f t="shared" si="18"/>
        <v>194635</v>
      </c>
      <c r="E95" s="50">
        <f t="shared" si="18"/>
        <v>15637743</v>
      </c>
      <c r="F95" s="51">
        <f t="shared" si="18"/>
        <v>27689000</v>
      </c>
      <c r="G95" s="49">
        <f t="shared" si="18"/>
        <v>27689000</v>
      </c>
      <c r="H95" s="52">
        <f t="shared" si="18"/>
        <v>27689000</v>
      </c>
      <c r="I95" s="53">
        <f t="shared" si="18"/>
        <v>20000000</v>
      </c>
      <c r="J95" s="49">
        <f t="shared" si="18"/>
        <v>20448000</v>
      </c>
      <c r="K95" s="50">
        <f t="shared" si="18"/>
        <v>21389000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39089373</v>
      </c>
      <c r="D110" s="29">
        <f t="shared" ref="D110:K110" si="21">D120+D123+D124+D127+D130+D131+SUM(D134:D140)+D143</f>
        <v>41195314</v>
      </c>
      <c r="E110" s="30">
        <f t="shared" si="21"/>
        <v>81631113</v>
      </c>
      <c r="F110" s="31">
        <f t="shared" si="21"/>
        <v>197218000</v>
      </c>
      <c r="G110" s="29">
        <f t="shared" si="21"/>
        <v>197218000</v>
      </c>
      <c r="H110" s="32">
        <f t="shared" si="21"/>
        <v>197218000</v>
      </c>
      <c r="I110" s="33">
        <f t="shared" si="21"/>
        <v>134248999</v>
      </c>
      <c r="J110" s="29">
        <f t="shared" si="21"/>
        <v>165667000</v>
      </c>
      <c r="K110" s="30">
        <f t="shared" si="21"/>
        <v>218511000</v>
      </c>
    </row>
    <row r="111" spans="1:11" ht="13.15" customHeight="1" x14ac:dyDescent="0.25">
      <c r="A111" s="35" t="s">
        <v>19</v>
      </c>
      <c r="B111" s="28" t="s">
        <v>20</v>
      </c>
      <c r="C111" s="36">
        <v>1420170</v>
      </c>
      <c r="D111" s="36"/>
      <c r="E111" s="37">
        <v>14418167</v>
      </c>
      <c r="F111" s="38"/>
      <c r="G111" s="36"/>
      <c r="H111" s="39"/>
      <c r="I111" s="40">
        <v>14071314</v>
      </c>
      <c r="J111" s="36">
        <v>30219000</v>
      </c>
      <c r="K111" s="37">
        <v>32552000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397096</v>
      </c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371900</v>
      </c>
      <c r="E113" s="37">
        <v>623990</v>
      </c>
      <c r="F113" s="38"/>
      <c r="G113" s="36"/>
      <c r="H113" s="39"/>
      <c r="I113" s="40">
        <v>7183000</v>
      </c>
      <c r="J113" s="36">
        <v>5000000</v>
      </c>
      <c r="K113" s="37">
        <v>4000000</v>
      </c>
    </row>
    <row r="114" spans="1:11" ht="13.15" customHeight="1" x14ac:dyDescent="0.25">
      <c r="A114" s="35" t="s">
        <v>23</v>
      </c>
      <c r="B114" s="28" t="s">
        <v>20</v>
      </c>
      <c r="C114" s="36">
        <v>8252286</v>
      </c>
      <c r="D114" s="36">
        <v>10612354</v>
      </c>
      <c r="E114" s="37">
        <v>36704374</v>
      </c>
      <c r="F114" s="38"/>
      <c r="G114" s="36"/>
      <c r="H114" s="39"/>
      <c r="I114" s="40">
        <v>86269746</v>
      </c>
      <c r="J114" s="36">
        <v>110000000</v>
      </c>
      <c r="K114" s="37">
        <v>160570000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29630000</v>
      </c>
      <c r="G115" s="36">
        <v>29630000</v>
      </c>
      <c r="H115" s="39">
        <v>29630000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11851210</v>
      </c>
      <c r="D116" s="36">
        <v>19963094</v>
      </c>
      <c r="E116" s="37">
        <v>6329741</v>
      </c>
      <c r="F116" s="38">
        <v>128399000</v>
      </c>
      <c r="G116" s="36">
        <v>128399000</v>
      </c>
      <c r="H116" s="39">
        <v>128399000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21523666</v>
      </c>
      <c r="D120" s="29">
        <f t="shared" ref="D120:K120" si="22">SUM(D111:D119)</f>
        <v>31344444</v>
      </c>
      <c r="E120" s="30">
        <f t="shared" si="22"/>
        <v>58076272</v>
      </c>
      <c r="F120" s="31">
        <f t="shared" si="22"/>
        <v>158029000</v>
      </c>
      <c r="G120" s="29">
        <f t="shared" si="22"/>
        <v>158029000</v>
      </c>
      <c r="H120" s="32">
        <f t="shared" si="22"/>
        <v>158029000</v>
      </c>
      <c r="I120" s="33">
        <f t="shared" si="22"/>
        <v>107524060</v>
      </c>
      <c r="J120" s="29">
        <f t="shared" si="22"/>
        <v>145219000</v>
      </c>
      <c r="K120" s="30">
        <f t="shared" si="22"/>
        <v>197122000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1988432</v>
      </c>
      <c r="D122" s="41">
        <v>1225105</v>
      </c>
      <c r="E122" s="42">
        <v>885172</v>
      </c>
      <c r="F122" s="43"/>
      <c r="G122" s="41"/>
      <c r="H122" s="44"/>
      <c r="I122" s="45">
        <v>1628636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1988432</v>
      </c>
      <c r="D123" s="49">
        <f t="shared" si="23"/>
        <v>1225105</v>
      </c>
      <c r="E123" s="50">
        <f t="shared" si="23"/>
        <v>885172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1628636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10578931</v>
      </c>
      <c r="D128" s="36">
        <v>194635</v>
      </c>
      <c r="E128" s="37">
        <v>15637743</v>
      </c>
      <c r="F128" s="38">
        <v>27689000</v>
      </c>
      <c r="G128" s="36">
        <v>27689000</v>
      </c>
      <c r="H128" s="39">
        <v>27689000</v>
      </c>
      <c r="I128" s="40">
        <v>20000000</v>
      </c>
      <c r="J128" s="36">
        <v>20448000</v>
      </c>
      <c r="K128" s="37">
        <v>21389000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10578931</v>
      </c>
      <c r="D130" s="49">
        <f t="shared" si="25"/>
        <v>194635</v>
      </c>
      <c r="E130" s="50">
        <f t="shared" si="25"/>
        <v>15637743</v>
      </c>
      <c r="F130" s="51">
        <f t="shared" si="25"/>
        <v>27689000</v>
      </c>
      <c r="G130" s="49">
        <f t="shared" si="25"/>
        <v>27689000</v>
      </c>
      <c r="H130" s="52">
        <f t="shared" si="25"/>
        <v>27689000</v>
      </c>
      <c r="I130" s="53">
        <f t="shared" si="25"/>
        <v>20000000</v>
      </c>
      <c r="J130" s="49">
        <f t="shared" si="25"/>
        <v>20448000</v>
      </c>
      <c r="K130" s="50">
        <f t="shared" si="25"/>
        <v>21389000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556543</v>
      </c>
      <c r="E135" s="2">
        <v>387602</v>
      </c>
      <c r="F135" s="3">
        <v>400000</v>
      </c>
      <c r="G135" s="1">
        <v>400000</v>
      </c>
      <c r="H135" s="4">
        <v>400000</v>
      </c>
      <c r="I135" s="5">
        <v>400000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4896429</v>
      </c>
      <c r="D136" s="36"/>
      <c r="E136" s="37">
        <v>171473</v>
      </c>
      <c r="F136" s="38">
        <v>300000</v>
      </c>
      <c r="G136" s="36">
        <v>300000</v>
      </c>
      <c r="H136" s="39">
        <v>300000</v>
      </c>
      <c r="I136" s="40">
        <v>300000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557460</v>
      </c>
      <c r="E137" s="37">
        <v>418848</v>
      </c>
      <c r="F137" s="38">
        <v>4000000</v>
      </c>
      <c r="G137" s="36">
        <v>4000000</v>
      </c>
      <c r="H137" s="39">
        <v>4000000</v>
      </c>
      <c r="I137" s="40">
        <v>2000000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101915</v>
      </c>
      <c r="D138" s="36">
        <v>7317127</v>
      </c>
      <c r="E138" s="37">
        <v>6054003</v>
      </c>
      <c r="F138" s="38">
        <v>6800000</v>
      </c>
      <c r="G138" s="36">
        <v>6800000</v>
      </c>
      <c r="H138" s="39">
        <v>6800000</v>
      </c>
      <c r="I138" s="40">
        <v>2396303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39089373</v>
      </c>
      <c r="D144" s="62">
        <f t="shared" si="28"/>
        <v>41195314</v>
      </c>
      <c r="E144" s="63">
        <f t="shared" si="28"/>
        <v>81631113</v>
      </c>
      <c r="F144" s="64">
        <f t="shared" si="28"/>
        <v>197218000</v>
      </c>
      <c r="G144" s="62">
        <f t="shared" si="28"/>
        <v>197218000</v>
      </c>
      <c r="H144" s="65">
        <f t="shared" si="28"/>
        <v>197218000</v>
      </c>
      <c r="I144" s="66">
        <f t="shared" si="28"/>
        <v>134248999</v>
      </c>
      <c r="J144" s="62">
        <f t="shared" si="28"/>
        <v>165667000</v>
      </c>
      <c r="K144" s="63">
        <f t="shared" si="28"/>
        <v>218511000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1072020892</v>
      </c>
      <c r="D146" s="29">
        <f t="shared" ref="D146:K146" si="29">D156+D159+D160+D163+D166+D167+SUM(D170:D176)+D179</f>
        <v>997691840</v>
      </c>
      <c r="E146" s="30">
        <f t="shared" si="29"/>
        <v>963766119</v>
      </c>
      <c r="F146" s="31">
        <f t="shared" si="29"/>
        <v>1144882899</v>
      </c>
      <c r="G146" s="29">
        <f t="shared" si="29"/>
        <v>1144882899</v>
      </c>
      <c r="H146" s="32">
        <f t="shared" si="29"/>
        <v>1144882899</v>
      </c>
      <c r="I146" s="33">
        <f t="shared" si="29"/>
        <v>1039189927</v>
      </c>
      <c r="J146" s="29">
        <f t="shared" si="29"/>
        <v>1143410705</v>
      </c>
      <c r="K146" s="30">
        <f t="shared" si="29"/>
        <v>1297648956</v>
      </c>
    </row>
    <row r="147" spans="1:11" ht="13.15" customHeight="1" x14ac:dyDescent="0.25">
      <c r="A147" s="35" t="s">
        <v>19</v>
      </c>
      <c r="B147" s="28" t="s">
        <v>20</v>
      </c>
      <c r="C147" s="36">
        <v>251565521</v>
      </c>
      <c r="D147" s="36">
        <v>244981412</v>
      </c>
      <c r="E147" s="37">
        <v>215478384</v>
      </c>
      <c r="F147" s="38">
        <v>231718924</v>
      </c>
      <c r="G147" s="36">
        <v>231718924</v>
      </c>
      <c r="H147" s="39">
        <v>231718924</v>
      </c>
      <c r="I147" s="40">
        <v>229549698</v>
      </c>
      <c r="J147" s="36">
        <v>229549698</v>
      </c>
      <c r="K147" s="37">
        <v>229549698</v>
      </c>
    </row>
    <row r="148" spans="1:11" ht="13.15" customHeight="1" x14ac:dyDescent="0.25">
      <c r="A148" s="35" t="s">
        <v>21</v>
      </c>
      <c r="B148" s="28" t="s">
        <v>20</v>
      </c>
      <c r="C148" s="36">
        <v>-175717</v>
      </c>
      <c r="D148" s="36">
        <v>-921668</v>
      </c>
      <c r="E148" s="37">
        <v>-921668</v>
      </c>
      <c r="F148" s="38">
        <v>-7398455</v>
      </c>
      <c r="G148" s="36">
        <v>-7398455</v>
      </c>
      <c r="H148" s="39">
        <v>-7398455</v>
      </c>
      <c r="I148" s="40">
        <v>-921668</v>
      </c>
      <c r="J148" s="36">
        <v>-8028348</v>
      </c>
      <c r="K148" s="37">
        <v>-15461937</v>
      </c>
    </row>
    <row r="149" spans="1:11" ht="13.15" customHeight="1" x14ac:dyDescent="0.25">
      <c r="A149" s="35" t="s">
        <v>22</v>
      </c>
      <c r="B149" s="28" t="s">
        <v>20</v>
      </c>
      <c r="C149" s="36">
        <v>57010609</v>
      </c>
      <c r="D149" s="36">
        <v>57396332</v>
      </c>
      <c r="E149" s="37">
        <v>14829701</v>
      </c>
      <c r="F149" s="38">
        <v>51897307</v>
      </c>
      <c r="G149" s="36">
        <v>51897307</v>
      </c>
      <c r="H149" s="39">
        <v>51897307</v>
      </c>
      <c r="I149" s="40">
        <v>16258724</v>
      </c>
      <c r="J149" s="36">
        <v>15240066</v>
      </c>
      <c r="K149" s="37">
        <v>12944548</v>
      </c>
    </row>
    <row r="150" spans="1:11" ht="13.15" customHeight="1" x14ac:dyDescent="0.25">
      <c r="A150" s="35" t="s">
        <v>23</v>
      </c>
      <c r="B150" s="28" t="s">
        <v>20</v>
      </c>
      <c r="C150" s="36">
        <v>285432786</v>
      </c>
      <c r="D150" s="36">
        <v>292546831</v>
      </c>
      <c r="E150" s="37">
        <v>297763850</v>
      </c>
      <c r="F150" s="38">
        <v>277324024</v>
      </c>
      <c r="G150" s="36">
        <v>277324024</v>
      </c>
      <c r="H150" s="39">
        <v>277324024</v>
      </c>
      <c r="I150" s="40">
        <v>374094899</v>
      </c>
      <c r="J150" s="36">
        <v>484094899</v>
      </c>
      <c r="K150" s="37">
        <v>644664899</v>
      </c>
    </row>
    <row r="151" spans="1:11" ht="13.15" customHeight="1" x14ac:dyDescent="0.25">
      <c r="A151" s="35" t="s">
        <v>24</v>
      </c>
      <c r="B151" s="28" t="s">
        <v>20</v>
      </c>
      <c r="C151" s="36">
        <v>199464288</v>
      </c>
      <c r="D151" s="36">
        <v>166703650</v>
      </c>
      <c r="E151" s="37">
        <v>173542461</v>
      </c>
      <c r="F151" s="38">
        <v>203410667</v>
      </c>
      <c r="G151" s="36">
        <v>203410667</v>
      </c>
      <c r="H151" s="39">
        <v>203410667</v>
      </c>
      <c r="I151" s="40">
        <v>186748311</v>
      </c>
      <c r="J151" s="36">
        <v>196800434</v>
      </c>
      <c r="K151" s="37">
        <v>207315347</v>
      </c>
    </row>
    <row r="152" spans="1:11" ht="13.15" customHeight="1" x14ac:dyDescent="0.25">
      <c r="A152" s="35" t="s">
        <v>25</v>
      </c>
      <c r="B152" s="28" t="s">
        <v>20</v>
      </c>
      <c r="C152" s="36">
        <v>37064795</v>
      </c>
      <c r="D152" s="36">
        <v>7996416</v>
      </c>
      <c r="E152" s="37">
        <v>8810858</v>
      </c>
      <c r="F152" s="38">
        <v>21102863</v>
      </c>
      <c r="G152" s="36">
        <v>21102863</v>
      </c>
      <c r="H152" s="39">
        <v>21102863</v>
      </c>
      <c r="I152" s="40">
        <v>8324389</v>
      </c>
      <c r="J152" s="36">
        <v>7815542</v>
      </c>
      <c r="K152" s="37">
        <v>7283288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830362282</v>
      </c>
      <c r="D156" s="36">
        <f t="shared" ref="D156:K156" si="30">SUM(D147:D155)</f>
        <v>768702973</v>
      </c>
      <c r="E156" s="37">
        <f t="shared" si="30"/>
        <v>709503586</v>
      </c>
      <c r="F156" s="38">
        <f t="shared" si="30"/>
        <v>778055330</v>
      </c>
      <c r="G156" s="36">
        <f t="shared" si="30"/>
        <v>778055330</v>
      </c>
      <c r="H156" s="39">
        <f t="shared" si="30"/>
        <v>778055330</v>
      </c>
      <c r="I156" s="40">
        <f t="shared" si="30"/>
        <v>814054353</v>
      </c>
      <c r="J156" s="36">
        <f t="shared" si="30"/>
        <v>925472291</v>
      </c>
      <c r="K156" s="37">
        <f t="shared" si="30"/>
        <v>1086295843</v>
      </c>
    </row>
    <row r="157" spans="1:11" ht="0.95" customHeight="1" x14ac:dyDescent="0.25">
      <c r="A157" s="47"/>
      <c r="B157" s="48" t="s">
        <v>20</v>
      </c>
      <c r="C157" s="36">
        <v>97765749</v>
      </c>
      <c r="D157" s="36">
        <v>86099736</v>
      </c>
      <c r="E157" s="37">
        <v>94763686</v>
      </c>
      <c r="F157" s="38">
        <v>210491473</v>
      </c>
      <c r="G157" s="36">
        <v>210491473</v>
      </c>
      <c r="H157" s="39">
        <v>210491473</v>
      </c>
      <c r="I157" s="40">
        <v>67245807</v>
      </c>
      <c r="J157" s="36">
        <v>60556185</v>
      </c>
      <c r="K157" s="37">
        <v>54501767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97765749</v>
      </c>
      <c r="D159" s="36">
        <v>86099736</v>
      </c>
      <c r="E159" s="37">
        <v>94763686</v>
      </c>
      <c r="F159" s="38">
        <v>210491473</v>
      </c>
      <c r="G159" s="36">
        <v>210491473</v>
      </c>
      <c r="H159" s="39">
        <v>210491473</v>
      </c>
      <c r="I159" s="40">
        <v>67245807</v>
      </c>
      <c r="J159" s="36">
        <v>60556185</v>
      </c>
      <c r="K159" s="37">
        <v>54501767</v>
      </c>
    </row>
    <row r="160" spans="1:11" ht="13.15" customHeight="1" x14ac:dyDescent="0.25">
      <c r="A160" s="46" t="s">
        <v>98</v>
      </c>
      <c r="B160" s="28" t="s">
        <v>20</v>
      </c>
      <c r="C160" s="36">
        <v>529800</v>
      </c>
      <c r="D160" s="36">
        <v>529800</v>
      </c>
      <c r="E160" s="37">
        <v>529800</v>
      </c>
      <c r="F160" s="38">
        <v>529800</v>
      </c>
      <c r="G160" s="36">
        <v>529800</v>
      </c>
      <c r="H160" s="39">
        <v>529800</v>
      </c>
      <c r="I160" s="40">
        <v>529800</v>
      </c>
      <c r="J160" s="36">
        <v>529800</v>
      </c>
      <c r="K160" s="37">
        <v>529800</v>
      </c>
    </row>
    <row r="161" spans="1:11" ht="0.95" customHeight="1" x14ac:dyDescent="0.25">
      <c r="A161" s="47"/>
      <c r="B161" s="28" t="s">
        <v>20</v>
      </c>
      <c r="C161" s="1">
        <v>111258440</v>
      </c>
      <c r="D161" s="1">
        <v>111258440</v>
      </c>
      <c r="E161" s="2">
        <v>122554911</v>
      </c>
      <c r="F161" s="3">
        <v>111258440</v>
      </c>
      <c r="G161" s="1">
        <v>111258440</v>
      </c>
      <c r="H161" s="4">
        <v>111258440</v>
      </c>
      <c r="I161" s="5">
        <v>122554911</v>
      </c>
      <c r="J161" s="1">
        <v>122554911</v>
      </c>
      <c r="K161" s="2">
        <v>122554911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111258440</v>
      </c>
      <c r="D163" s="36">
        <v>111258440</v>
      </c>
      <c r="E163" s="37">
        <v>122554911</v>
      </c>
      <c r="F163" s="38">
        <v>111258440</v>
      </c>
      <c r="G163" s="36">
        <v>111258440</v>
      </c>
      <c r="H163" s="39">
        <v>111258440</v>
      </c>
      <c r="I163" s="40">
        <v>122554911</v>
      </c>
      <c r="J163" s="36">
        <v>122554911</v>
      </c>
      <c r="K163" s="37">
        <v>122554911</v>
      </c>
    </row>
    <row r="164" spans="1:11" ht="0.95" customHeight="1" x14ac:dyDescent="0.25">
      <c r="A164" s="47"/>
      <c r="B164" s="48" t="s">
        <v>20</v>
      </c>
      <c r="C164" s="36">
        <v>11457346</v>
      </c>
      <c r="D164" s="36">
        <v>5056424</v>
      </c>
      <c r="E164" s="37">
        <v>4939928</v>
      </c>
      <c r="F164" s="38">
        <v>12152876</v>
      </c>
      <c r="G164" s="36">
        <v>12152876</v>
      </c>
      <c r="H164" s="39">
        <v>12152876</v>
      </c>
      <c r="I164" s="40">
        <v>4939928</v>
      </c>
      <c r="J164" s="36">
        <v>4939928</v>
      </c>
      <c r="K164" s="37">
        <v>4939928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11457346</v>
      </c>
      <c r="D166" s="36">
        <v>5056424</v>
      </c>
      <c r="E166" s="37">
        <v>4939928</v>
      </c>
      <c r="F166" s="38">
        <v>12152876</v>
      </c>
      <c r="G166" s="36">
        <v>12152876</v>
      </c>
      <c r="H166" s="39">
        <v>12152876</v>
      </c>
      <c r="I166" s="40">
        <v>4939928</v>
      </c>
      <c r="J166" s="36">
        <v>4939928</v>
      </c>
      <c r="K166" s="37">
        <v>4939928</v>
      </c>
    </row>
    <row r="167" spans="1:11" ht="13.15" customHeight="1" x14ac:dyDescent="0.25">
      <c r="A167" s="46" t="s">
        <v>39</v>
      </c>
      <c r="B167" s="28" t="s">
        <v>20</v>
      </c>
      <c r="C167" s="36">
        <v>173666</v>
      </c>
      <c r="D167" s="36">
        <v>109854</v>
      </c>
      <c r="E167" s="37">
        <v>131881</v>
      </c>
      <c r="F167" s="38">
        <v>109854</v>
      </c>
      <c r="G167" s="36">
        <v>109854</v>
      </c>
      <c r="H167" s="39">
        <v>109854</v>
      </c>
      <c r="I167" s="40">
        <v>131881</v>
      </c>
      <c r="J167" s="36">
        <v>131881</v>
      </c>
      <c r="K167" s="37">
        <v>131881</v>
      </c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/>
      <c r="D171" s="1">
        <v>556543</v>
      </c>
      <c r="E171" s="2">
        <v>612782</v>
      </c>
      <c r="F171" s="3">
        <v>956543</v>
      </c>
      <c r="G171" s="1">
        <v>956543</v>
      </c>
      <c r="H171" s="4">
        <v>956543</v>
      </c>
      <c r="I171" s="5">
        <v>-5568403</v>
      </c>
      <c r="J171" s="1">
        <v>-5568403</v>
      </c>
      <c r="K171" s="2">
        <v>-5568403</v>
      </c>
    </row>
    <row r="172" spans="1:11" ht="13.15" customHeight="1" x14ac:dyDescent="0.25">
      <c r="A172" s="46" t="s">
        <v>44</v>
      </c>
      <c r="B172" s="28" t="s">
        <v>20</v>
      </c>
      <c r="C172" s="36">
        <v>-2052210</v>
      </c>
      <c r="D172" s="36">
        <v>-2332150</v>
      </c>
      <c r="E172" s="37">
        <v>-2280812</v>
      </c>
      <c r="F172" s="38">
        <v>-1752210</v>
      </c>
      <c r="G172" s="36">
        <v>-1752210</v>
      </c>
      <c r="H172" s="39">
        <v>-1752210</v>
      </c>
      <c r="I172" s="40">
        <v>-1989595</v>
      </c>
      <c r="J172" s="36">
        <v>-1989595</v>
      </c>
      <c r="K172" s="37">
        <v>-1989595</v>
      </c>
    </row>
    <row r="173" spans="1:11" ht="13.15" customHeight="1" x14ac:dyDescent="0.25">
      <c r="A173" s="46" t="s">
        <v>45</v>
      </c>
      <c r="B173" s="28" t="s">
        <v>20</v>
      </c>
      <c r="C173" s="36">
        <v>-215614</v>
      </c>
      <c r="D173" s="36">
        <v>-1052097</v>
      </c>
      <c r="E173" s="37">
        <v>-854294</v>
      </c>
      <c r="F173" s="38">
        <v>1379294</v>
      </c>
      <c r="G173" s="36">
        <v>1379294</v>
      </c>
      <c r="H173" s="39">
        <v>1379294</v>
      </c>
      <c r="I173" s="40">
        <v>1030291</v>
      </c>
      <c r="J173" s="36">
        <v>522753</v>
      </c>
      <c r="K173" s="37">
        <v>-8130</v>
      </c>
    </row>
    <row r="174" spans="1:11" ht="13.15" customHeight="1" x14ac:dyDescent="0.25">
      <c r="A174" s="46" t="s">
        <v>46</v>
      </c>
      <c r="B174" s="48" t="s">
        <v>20</v>
      </c>
      <c r="C174" s="36">
        <v>206756</v>
      </c>
      <c r="D174" s="36">
        <v>-1526371</v>
      </c>
      <c r="E174" s="37">
        <v>3575963</v>
      </c>
      <c r="F174" s="38">
        <v>9166821</v>
      </c>
      <c r="G174" s="36">
        <v>9166821</v>
      </c>
      <c r="H174" s="39">
        <v>9166821</v>
      </c>
      <c r="I174" s="40">
        <v>5972266</v>
      </c>
      <c r="J174" s="36">
        <v>5972266</v>
      </c>
      <c r="K174" s="37">
        <v>5972266</v>
      </c>
    </row>
    <row r="175" spans="1:11" ht="13.15" customHeight="1" x14ac:dyDescent="0.25">
      <c r="A175" s="46" t="s">
        <v>47</v>
      </c>
      <c r="B175" s="28" t="s">
        <v>20</v>
      </c>
      <c r="C175" s="36">
        <v>22534677</v>
      </c>
      <c r="D175" s="36">
        <v>30288688</v>
      </c>
      <c r="E175" s="37">
        <v>30288688</v>
      </c>
      <c r="F175" s="38">
        <v>22534678</v>
      </c>
      <c r="G175" s="36">
        <v>22534678</v>
      </c>
      <c r="H175" s="39">
        <v>22534678</v>
      </c>
      <c r="I175" s="40">
        <v>30288688</v>
      </c>
      <c r="J175" s="36">
        <v>30288688</v>
      </c>
      <c r="K175" s="37">
        <v>30288688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1072020892</v>
      </c>
      <c r="D180" s="62">
        <f t="shared" ref="D180:K180" si="31">D156+D159+D160+D163+D166+D167+SUM(D170:D176)+D179</f>
        <v>997691840</v>
      </c>
      <c r="E180" s="63">
        <f t="shared" si="31"/>
        <v>963766119</v>
      </c>
      <c r="F180" s="64">
        <f t="shared" si="31"/>
        <v>1144882899</v>
      </c>
      <c r="G180" s="62">
        <f t="shared" si="31"/>
        <v>1144882899</v>
      </c>
      <c r="H180" s="65">
        <f t="shared" si="31"/>
        <v>1144882899</v>
      </c>
      <c r="I180" s="66">
        <f t="shared" si="31"/>
        <v>1039189927</v>
      </c>
      <c r="J180" s="62">
        <f t="shared" si="31"/>
        <v>1143410705</v>
      </c>
      <c r="K180" s="63">
        <f t="shared" si="31"/>
        <v>1297648956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53730620</v>
      </c>
      <c r="D183" s="36">
        <v>53704887</v>
      </c>
      <c r="E183" s="37">
        <v>104777066</v>
      </c>
      <c r="F183" s="38">
        <v>55999999</v>
      </c>
      <c r="G183" s="36">
        <v>55999999</v>
      </c>
      <c r="H183" s="39">
        <v>55999999</v>
      </c>
      <c r="I183" s="40">
        <v>58743997</v>
      </c>
      <c r="J183" s="36">
        <v>61446222</v>
      </c>
      <c r="K183" s="37">
        <v>64272747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8935829</v>
      </c>
      <c r="D184" s="29">
        <f t="shared" ref="D184:K184" si="32">D194+D197+D198+D201+D204+D205+SUM(D208:D214)+D217</f>
        <v>21642573</v>
      </c>
      <c r="E184" s="30">
        <f t="shared" si="32"/>
        <v>3431989</v>
      </c>
      <c r="F184" s="31">
        <f t="shared" si="32"/>
        <v>27368186</v>
      </c>
      <c r="G184" s="29">
        <f t="shared" si="32"/>
        <v>27368186</v>
      </c>
      <c r="H184" s="32">
        <f t="shared" si="32"/>
        <v>27368186</v>
      </c>
      <c r="I184" s="33">
        <f t="shared" si="32"/>
        <v>18350000</v>
      </c>
      <c r="J184" s="29">
        <f t="shared" si="32"/>
        <v>19194100</v>
      </c>
      <c r="K184" s="30">
        <f t="shared" si="32"/>
        <v>20077030</v>
      </c>
    </row>
    <row r="185" spans="1:11" ht="13.15" customHeight="1" x14ac:dyDescent="0.25">
      <c r="A185" s="35" t="s">
        <v>19</v>
      </c>
      <c r="B185" s="28" t="s">
        <v>20</v>
      </c>
      <c r="C185" s="36">
        <v>2450</v>
      </c>
      <c r="D185" s="36"/>
      <c r="E185" s="37">
        <v>130</v>
      </c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169851</v>
      </c>
      <c r="E187" s="37">
        <v>35162</v>
      </c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2450</v>
      </c>
      <c r="D194" s="29">
        <f t="shared" ref="D194:K194" si="33">SUM(D185:D193)</f>
        <v>169851</v>
      </c>
      <c r="E194" s="30">
        <f t="shared" si="33"/>
        <v>35292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>
        <v>15668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15668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110144</v>
      </c>
      <c r="E209" s="2">
        <v>89745</v>
      </c>
      <c r="F209" s="3">
        <v>1945936</v>
      </c>
      <c r="G209" s="1">
        <v>1945936</v>
      </c>
      <c r="H209" s="4">
        <v>1945936</v>
      </c>
      <c r="I209" s="5">
        <v>2000000</v>
      </c>
      <c r="J209" s="1">
        <v>2092000</v>
      </c>
      <c r="K209" s="2">
        <v>2188232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65</v>
      </c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71934</v>
      </c>
      <c r="D211" s="36">
        <v>4858079</v>
      </c>
      <c r="E211" s="37">
        <v>368221</v>
      </c>
      <c r="F211" s="38">
        <v>49518</v>
      </c>
      <c r="G211" s="36">
        <v>49518</v>
      </c>
      <c r="H211" s="39">
        <v>49518</v>
      </c>
      <c r="I211" s="40">
        <v>100000</v>
      </c>
      <c r="J211" s="36">
        <v>104600</v>
      </c>
      <c r="K211" s="37">
        <v>109412</v>
      </c>
    </row>
    <row r="212" spans="1:11" ht="13.15" customHeight="1" x14ac:dyDescent="0.25">
      <c r="A212" s="46" t="s">
        <v>46</v>
      </c>
      <c r="B212" s="48" t="s">
        <v>20</v>
      </c>
      <c r="C212" s="36">
        <v>8845777</v>
      </c>
      <c r="D212" s="36">
        <v>16504499</v>
      </c>
      <c r="E212" s="37">
        <v>2938666</v>
      </c>
      <c r="F212" s="38">
        <v>25372732</v>
      </c>
      <c r="G212" s="36">
        <v>25372732</v>
      </c>
      <c r="H212" s="39">
        <v>25372732</v>
      </c>
      <c r="I212" s="40">
        <v>16250000</v>
      </c>
      <c r="J212" s="36">
        <v>16997500</v>
      </c>
      <c r="K212" s="37">
        <v>17779386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62666449</v>
      </c>
      <c r="D219" s="62">
        <f t="shared" si="39"/>
        <v>75347460</v>
      </c>
      <c r="E219" s="63">
        <f t="shared" si="39"/>
        <v>108209055</v>
      </c>
      <c r="F219" s="64">
        <f t="shared" si="39"/>
        <v>83368185</v>
      </c>
      <c r="G219" s="62">
        <f t="shared" si="39"/>
        <v>83368185</v>
      </c>
      <c r="H219" s="65">
        <f t="shared" si="39"/>
        <v>83368185</v>
      </c>
      <c r="I219" s="66">
        <f t="shared" si="39"/>
        <v>77093997</v>
      </c>
      <c r="J219" s="62">
        <f t="shared" si="39"/>
        <v>80640322</v>
      </c>
      <c r="K219" s="63">
        <f t="shared" si="39"/>
        <v>84349777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0.73912863734089573</v>
      </c>
      <c r="D221" s="6">
        <f t="shared" si="40"/>
        <v>0.67005300651428457</v>
      </c>
      <c r="E221" s="7">
        <f t="shared" si="40"/>
        <v>0.48654121621494983</v>
      </c>
      <c r="F221" s="8">
        <f t="shared" si="40"/>
        <v>0.29063777140017644</v>
      </c>
      <c r="G221" s="6">
        <f t="shared" si="40"/>
        <v>0.29063777140017644</v>
      </c>
      <c r="H221" s="9">
        <f t="shared" si="40"/>
        <v>0.29063777140017644</v>
      </c>
      <c r="I221" s="10">
        <f t="shared" si="40"/>
        <v>0.26592339805826037</v>
      </c>
      <c r="J221" s="6">
        <f t="shared" si="40"/>
        <v>0.30583640676779322</v>
      </c>
      <c r="K221" s="7">
        <f t="shared" si="40"/>
        <v>0.2468571376269387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0.53772085637574996</v>
      </c>
      <c r="D222" s="6">
        <f t="shared" si="41"/>
        <v>0.51397639101260939</v>
      </c>
      <c r="E222" s="7">
        <f t="shared" si="41"/>
        <v>0.37906101512710805</v>
      </c>
      <c r="F222" s="8">
        <f t="shared" si="41"/>
        <v>1.0235535897063142</v>
      </c>
      <c r="G222" s="6">
        <f t="shared" si="41"/>
        <v>1.0235535897063142</v>
      </c>
      <c r="H222" s="9">
        <f t="shared" si="41"/>
        <v>1.0235535897063142</v>
      </c>
      <c r="I222" s="10">
        <f t="shared" si="41"/>
        <v>0.60772081954178225</v>
      </c>
      <c r="J222" s="6">
        <f t="shared" si="41"/>
        <v>0.8245746988317687</v>
      </c>
      <c r="K222" s="7">
        <f t="shared" si="41"/>
        <v>0.8392515104418985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8.3409723235473628E-3</v>
      </c>
      <c r="D223" s="6">
        <f t="shared" si="42"/>
        <v>2.1706559901168505E-2</v>
      </c>
      <c r="E223" s="7">
        <f t="shared" si="42"/>
        <v>3.5634650455218853E-3</v>
      </c>
      <c r="F223" s="8">
        <f t="shared" si="42"/>
        <v>2.391815387120769E-2</v>
      </c>
      <c r="G223" s="6">
        <f t="shared" si="42"/>
        <v>2.391815387120769E-2</v>
      </c>
      <c r="H223" s="9">
        <f t="shared" si="42"/>
        <v>2.391815387120769E-2</v>
      </c>
      <c r="I223" s="10">
        <f t="shared" si="42"/>
        <v>1.7669235353662206E-2</v>
      </c>
      <c r="J223" s="6">
        <f t="shared" si="42"/>
        <v>1.6796426509133471E-2</v>
      </c>
      <c r="K223" s="7">
        <f t="shared" si="42"/>
        <v>1.547974323803601E-2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3.5309706611642476E-2</v>
      </c>
      <c r="D224" s="6">
        <f t="shared" si="43"/>
        <v>4.9391213109481115E-2</v>
      </c>
      <c r="E224" s="7">
        <f t="shared" si="43"/>
        <v>4.4801880561991553E-2</v>
      </c>
      <c r="F224" s="8">
        <f t="shared" si="43"/>
        <v>7.4011523659901532E-2</v>
      </c>
      <c r="G224" s="6">
        <f t="shared" si="43"/>
        <v>7.4011523659901532E-2</v>
      </c>
      <c r="H224" s="9">
        <f t="shared" si="43"/>
        <v>7.4011523659901532E-2</v>
      </c>
      <c r="I224" s="10">
        <f t="shared" si="43"/>
        <v>5.2044756806739756E-2</v>
      </c>
      <c r="J224" s="6">
        <f t="shared" si="43"/>
        <v>6.1134246044212769E-2</v>
      </c>
      <c r="K224" s="7">
        <f t="shared" si="43"/>
        <v>5.70692029341614E-2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233091627</v>
      </c>
      <c r="D5" s="29">
        <f t="shared" ref="D5:K5" si="0">D15+D18+D19+D22+D25+D26+SUM(D29:D35)+D38</f>
        <v>259738680</v>
      </c>
      <c r="E5" s="30">
        <f t="shared" si="0"/>
        <v>-112597242</v>
      </c>
      <c r="F5" s="31">
        <f t="shared" si="0"/>
        <v>279114174</v>
      </c>
      <c r="G5" s="29">
        <f t="shared" si="0"/>
        <v>308690180</v>
      </c>
      <c r="H5" s="32">
        <f t="shared" si="0"/>
        <v>308690180</v>
      </c>
      <c r="I5" s="33">
        <f t="shared" si="0"/>
        <v>216992846</v>
      </c>
      <c r="J5" s="29">
        <f t="shared" si="0"/>
        <v>245396400</v>
      </c>
      <c r="K5" s="30">
        <f t="shared" si="0"/>
        <v>277148000</v>
      </c>
    </row>
    <row r="6" spans="1:11" ht="13.15" customHeight="1" x14ac:dyDescent="0.25">
      <c r="A6" s="35" t="s">
        <v>19</v>
      </c>
      <c r="B6" s="28" t="s">
        <v>20</v>
      </c>
      <c r="C6" s="36">
        <v>15087813</v>
      </c>
      <c r="D6" s="36">
        <v>14817932</v>
      </c>
      <c r="E6" s="37">
        <v>-115710888</v>
      </c>
      <c r="F6" s="38">
        <v>14766413</v>
      </c>
      <c r="G6" s="36">
        <v>6742713</v>
      </c>
      <c r="H6" s="39">
        <v>6742713</v>
      </c>
      <c r="I6" s="40">
        <v>10317721</v>
      </c>
      <c r="J6" s="36">
        <v>89074020</v>
      </c>
      <c r="K6" s="37">
        <v>56000000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19318687</v>
      </c>
      <c r="D8" s="36">
        <v>45840455</v>
      </c>
      <c r="E8" s="37">
        <v>-474690157</v>
      </c>
      <c r="F8" s="38">
        <v>31677693</v>
      </c>
      <c r="G8" s="36">
        <v>15000000</v>
      </c>
      <c r="H8" s="39">
        <v>15000000</v>
      </c>
      <c r="I8" s="40">
        <v>1677693</v>
      </c>
      <c r="J8" s="36">
        <v>3300000</v>
      </c>
      <c r="K8" s="37">
        <v>3000000</v>
      </c>
    </row>
    <row r="9" spans="1:11" ht="13.15" customHeight="1" x14ac:dyDescent="0.25">
      <c r="A9" s="35" t="s">
        <v>23</v>
      </c>
      <c r="B9" s="28" t="s">
        <v>20</v>
      </c>
      <c r="C9" s="36">
        <v>102224811</v>
      </c>
      <c r="D9" s="36">
        <v>158096204</v>
      </c>
      <c r="E9" s="37">
        <v>77633552</v>
      </c>
      <c r="F9" s="38">
        <v>109778969</v>
      </c>
      <c r="G9" s="36">
        <v>90081101</v>
      </c>
      <c r="H9" s="39">
        <v>90081101</v>
      </c>
      <c r="I9" s="40">
        <v>106146089</v>
      </c>
      <c r="J9" s="36">
        <v>46278942</v>
      </c>
      <c r="K9" s="37">
        <v>62253413</v>
      </c>
    </row>
    <row r="10" spans="1:11" ht="13.15" customHeight="1" x14ac:dyDescent="0.25">
      <c r="A10" s="35" t="s">
        <v>24</v>
      </c>
      <c r="B10" s="28" t="s">
        <v>20</v>
      </c>
      <c r="C10" s="36">
        <v>49392561</v>
      </c>
      <c r="D10" s="36">
        <v>16992607</v>
      </c>
      <c r="E10" s="37">
        <v>90760761</v>
      </c>
      <c r="F10" s="38">
        <v>61286501</v>
      </c>
      <c r="G10" s="36">
        <v>165589558</v>
      </c>
      <c r="H10" s="39">
        <v>165589558</v>
      </c>
      <c r="I10" s="40">
        <v>39646800</v>
      </c>
      <c r="J10" s="36">
        <v>71643081</v>
      </c>
      <c r="K10" s="37">
        <v>59000000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186023872</v>
      </c>
      <c r="D15" s="29">
        <f t="shared" ref="D15:K15" si="1">SUM(D6:D14)</f>
        <v>235747198</v>
      </c>
      <c r="E15" s="30">
        <f t="shared" si="1"/>
        <v>-422006732</v>
      </c>
      <c r="F15" s="31">
        <f t="shared" si="1"/>
        <v>217509576</v>
      </c>
      <c r="G15" s="29">
        <f t="shared" si="1"/>
        <v>277413372</v>
      </c>
      <c r="H15" s="32">
        <f t="shared" si="1"/>
        <v>277413372</v>
      </c>
      <c r="I15" s="33">
        <f t="shared" si="1"/>
        <v>157788303</v>
      </c>
      <c r="J15" s="29">
        <f t="shared" si="1"/>
        <v>210296043</v>
      </c>
      <c r="K15" s="30">
        <f t="shared" si="1"/>
        <v>180253413</v>
      </c>
    </row>
    <row r="16" spans="1:11" ht="13.15" customHeight="1" x14ac:dyDescent="0.25">
      <c r="A16" s="47" t="s">
        <v>31</v>
      </c>
      <c r="B16" s="48" t="s">
        <v>20</v>
      </c>
      <c r="C16" s="36">
        <v>16511184</v>
      </c>
      <c r="D16" s="36">
        <v>14896992</v>
      </c>
      <c r="E16" s="37">
        <v>304588024</v>
      </c>
      <c r="F16" s="38">
        <v>18906942</v>
      </c>
      <c r="G16" s="36">
        <v>3660854</v>
      </c>
      <c r="H16" s="39">
        <v>3660854</v>
      </c>
      <c r="I16" s="40">
        <v>14983600</v>
      </c>
      <c r="J16" s="36">
        <v>18853607</v>
      </c>
      <c r="K16" s="37">
        <v>36145081</v>
      </c>
    </row>
    <row r="17" spans="1:11" ht="13.15" customHeight="1" x14ac:dyDescent="0.25">
      <c r="A17" s="47" t="s">
        <v>32</v>
      </c>
      <c r="B17" s="28" t="s">
        <v>20</v>
      </c>
      <c r="C17" s="41">
        <v>6088234</v>
      </c>
      <c r="D17" s="41">
        <v>6722827</v>
      </c>
      <c r="E17" s="42">
        <v>1351297</v>
      </c>
      <c r="F17" s="43">
        <v>17855375</v>
      </c>
      <c r="G17" s="41">
        <v>6223673</v>
      </c>
      <c r="H17" s="44">
        <v>6223673</v>
      </c>
      <c r="I17" s="45">
        <v>28419764</v>
      </c>
      <c r="J17" s="41">
        <v>15246750</v>
      </c>
      <c r="K17" s="42">
        <v>59749506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22599418</v>
      </c>
      <c r="D18" s="49">
        <f t="shared" ref="D18:K18" si="2">SUM(D16:D17)</f>
        <v>21619819</v>
      </c>
      <c r="E18" s="50">
        <f t="shared" si="2"/>
        <v>305939321</v>
      </c>
      <c r="F18" s="51">
        <f t="shared" si="2"/>
        <v>36762317</v>
      </c>
      <c r="G18" s="49">
        <f t="shared" si="2"/>
        <v>9884527</v>
      </c>
      <c r="H18" s="52">
        <f t="shared" si="2"/>
        <v>9884527</v>
      </c>
      <c r="I18" s="53">
        <f t="shared" si="2"/>
        <v>43403364</v>
      </c>
      <c r="J18" s="49">
        <f t="shared" si="2"/>
        <v>34100357</v>
      </c>
      <c r="K18" s="50">
        <f t="shared" si="2"/>
        <v>95894587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>
        <v>1000000</v>
      </c>
      <c r="K24" s="42">
        <v>1000000</v>
      </c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1000000</v>
      </c>
      <c r="K25" s="50">
        <f t="shared" si="4"/>
        <v>1000000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1595024</v>
      </c>
      <c r="D30" s="1">
        <v>1132840</v>
      </c>
      <c r="E30" s="2">
        <v>1327463</v>
      </c>
      <c r="F30" s="3">
        <v>6567179</v>
      </c>
      <c r="G30" s="1">
        <v>4567179</v>
      </c>
      <c r="H30" s="4">
        <v>4567179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46952</v>
      </c>
      <c r="D31" s="36">
        <v>351724</v>
      </c>
      <c r="E31" s="37">
        <v>258437</v>
      </c>
      <c r="F31" s="38">
        <v>1284963</v>
      </c>
      <c r="G31" s="36">
        <v>1084963</v>
      </c>
      <c r="H31" s="39">
        <v>1084963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21222140</v>
      </c>
      <c r="D32" s="36">
        <v>774365</v>
      </c>
      <c r="E32" s="37">
        <v>435678</v>
      </c>
      <c r="F32" s="38">
        <v>6467083</v>
      </c>
      <c r="G32" s="36">
        <v>6967083</v>
      </c>
      <c r="H32" s="39">
        <v>6967083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1604221</v>
      </c>
      <c r="D33" s="36">
        <v>112734</v>
      </c>
      <c r="E33" s="37">
        <v>1448591</v>
      </c>
      <c r="F33" s="38">
        <v>10523056</v>
      </c>
      <c r="G33" s="36">
        <v>8773056</v>
      </c>
      <c r="H33" s="39">
        <v>8773056</v>
      </c>
      <c r="I33" s="40">
        <v>15801179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77863</v>
      </c>
      <c r="D40" s="29">
        <f t="shared" ref="D40:K40" si="7">D50+D53+D54+D57+D60+D61+SUM(D64:D70)+D73</f>
        <v>12960</v>
      </c>
      <c r="E40" s="30">
        <f t="shared" si="7"/>
        <v>1939128</v>
      </c>
      <c r="F40" s="31">
        <f t="shared" si="7"/>
        <v>1500000</v>
      </c>
      <c r="G40" s="29">
        <f t="shared" si="7"/>
        <v>5300000</v>
      </c>
      <c r="H40" s="32">
        <f t="shared" si="7"/>
        <v>5300000</v>
      </c>
      <c r="I40" s="33">
        <f t="shared" si="7"/>
        <v>9000000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>
        <v>9000000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9000000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77863</v>
      </c>
      <c r="D67" s="36">
        <v>12960</v>
      </c>
      <c r="E67" s="37">
        <v>1939128</v>
      </c>
      <c r="F67" s="38">
        <v>1500000</v>
      </c>
      <c r="G67" s="36">
        <v>5300000</v>
      </c>
      <c r="H67" s="39">
        <v>5300000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233169490</v>
      </c>
      <c r="D110" s="29">
        <f t="shared" ref="D110:K110" si="21">D120+D123+D124+D127+D130+D131+SUM(D134:D140)+D143</f>
        <v>259751640</v>
      </c>
      <c r="E110" s="30">
        <f t="shared" si="21"/>
        <v>-110658114</v>
      </c>
      <c r="F110" s="31">
        <f t="shared" si="21"/>
        <v>280614174</v>
      </c>
      <c r="G110" s="29">
        <f t="shared" si="21"/>
        <v>313990180</v>
      </c>
      <c r="H110" s="32">
        <f t="shared" si="21"/>
        <v>313990180</v>
      </c>
      <c r="I110" s="33">
        <f t="shared" si="21"/>
        <v>225992846</v>
      </c>
      <c r="J110" s="29">
        <f t="shared" si="21"/>
        <v>245396400</v>
      </c>
      <c r="K110" s="30">
        <f t="shared" si="21"/>
        <v>277148000</v>
      </c>
    </row>
    <row r="111" spans="1:11" ht="13.15" customHeight="1" x14ac:dyDescent="0.25">
      <c r="A111" s="35" t="s">
        <v>19</v>
      </c>
      <c r="B111" s="28" t="s">
        <v>20</v>
      </c>
      <c r="C111" s="36">
        <v>15087813</v>
      </c>
      <c r="D111" s="36">
        <v>14817932</v>
      </c>
      <c r="E111" s="37">
        <v>-115710888</v>
      </c>
      <c r="F111" s="38">
        <v>14766413</v>
      </c>
      <c r="G111" s="36">
        <v>6742713</v>
      </c>
      <c r="H111" s="39">
        <v>6742713</v>
      </c>
      <c r="I111" s="40">
        <v>10317721</v>
      </c>
      <c r="J111" s="36">
        <v>89074020</v>
      </c>
      <c r="K111" s="37">
        <v>56000000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19318687</v>
      </c>
      <c r="D113" s="36">
        <v>45840455</v>
      </c>
      <c r="E113" s="37">
        <v>-474690157</v>
      </c>
      <c r="F113" s="38">
        <v>31677693</v>
      </c>
      <c r="G113" s="36">
        <v>15000000</v>
      </c>
      <c r="H113" s="39">
        <v>15000000</v>
      </c>
      <c r="I113" s="40">
        <v>1677693</v>
      </c>
      <c r="J113" s="36">
        <v>3300000</v>
      </c>
      <c r="K113" s="37">
        <v>3000000</v>
      </c>
    </row>
    <row r="114" spans="1:11" ht="13.15" customHeight="1" x14ac:dyDescent="0.25">
      <c r="A114" s="35" t="s">
        <v>23</v>
      </c>
      <c r="B114" s="28" t="s">
        <v>20</v>
      </c>
      <c r="C114" s="36">
        <v>102224811</v>
      </c>
      <c r="D114" s="36">
        <v>158096204</v>
      </c>
      <c r="E114" s="37">
        <v>77633552</v>
      </c>
      <c r="F114" s="38">
        <v>109778969</v>
      </c>
      <c r="G114" s="36">
        <v>90081101</v>
      </c>
      <c r="H114" s="39">
        <v>90081101</v>
      </c>
      <c r="I114" s="40">
        <v>115146089</v>
      </c>
      <c r="J114" s="36">
        <v>46278942</v>
      </c>
      <c r="K114" s="37">
        <v>62253413</v>
      </c>
    </row>
    <row r="115" spans="1:11" ht="13.15" customHeight="1" x14ac:dyDescent="0.25">
      <c r="A115" s="35" t="s">
        <v>24</v>
      </c>
      <c r="B115" s="28" t="s">
        <v>20</v>
      </c>
      <c r="C115" s="36">
        <v>49392561</v>
      </c>
      <c r="D115" s="36">
        <v>16992607</v>
      </c>
      <c r="E115" s="37">
        <v>90760761</v>
      </c>
      <c r="F115" s="38">
        <v>61286501</v>
      </c>
      <c r="G115" s="36">
        <v>165589558</v>
      </c>
      <c r="H115" s="39">
        <v>165589558</v>
      </c>
      <c r="I115" s="40">
        <v>39646800</v>
      </c>
      <c r="J115" s="36">
        <v>71643081</v>
      </c>
      <c r="K115" s="37">
        <v>59000000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186023872</v>
      </c>
      <c r="D120" s="29">
        <f t="shared" ref="D120:K120" si="22">SUM(D111:D119)</f>
        <v>235747198</v>
      </c>
      <c r="E120" s="30">
        <f t="shared" si="22"/>
        <v>-422006732</v>
      </c>
      <c r="F120" s="31">
        <f t="shared" si="22"/>
        <v>217509576</v>
      </c>
      <c r="G120" s="29">
        <f t="shared" si="22"/>
        <v>277413372</v>
      </c>
      <c r="H120" s="32">
        <f t="shared" si="22"/>
        <v>277413372</v>
      </c>
      <c r="I120" s="33">
        <f t="shared" si="22"/>
        <v>166788303</v>
      </c>
      <c r="J120" s="29">
        <f t="shared" si="22"/>
        <v>210296043</v>
      </c>
      <c r="K120" s="30">
        <f t="shared" si="22"/>
        <v>180253413</v>
      </c>
    </row>
    <row r="121" spans="1:11" ht="13.15" customHeight="1" x14ac:dyDescent="0.25">
      <c r="A121" s="47" t="s">
        <v>31</v>
      </c>
      <c r="B121" s="48" t="s">
        <v>20</v>
      </c>
      <c r="C121" s="36">
        <v>16511184</v>
      </c>
      <c r="D121" s="36">
        <v>14896992</v>
      </c>
      <c r="E121" s="37">
        <v>304588024</v>
      </c>
      <c r="F121" s="38">
        <v>18906942</v>
      </c>
      <c r="G121" s="36">
        <v>3660854</v>
      </c>
      <c r="H121" s="39">
        <v>3660854</v>
      </c>
      <c r="I121" s="40">
        <v>14983600</v>
      </c>
      <c r="J121" s="36">
        <v>18853607</v>
      </c>
      <c r="K121" s="37">
        <v>36145081</v>
      </c>
    </row>
    <row r="122" spans="1:11" ht="13.15" customHeight="1" x14ac:dyDescent="0.25">
      <c r="A122" s="47" t="s">
        <v>32</v>
      </c>
      <c r="B122" s="28" t="s">
        <v>20</v>
      </c>
      <c r="C122" s="41">
        <v>6088234</v>
      </c>
      <c r="D122" s="41">
        <v>6722827</v>
      </c>
      <c r="E122" s="42">
        <v>1351297</v>
      </c>
      <c r="F122" s="43">
        <v>17855375</v>
      </c>
      <c r="G122" s="41">
        <v>6223673</v>
      </c>
      <c r="H122" s="44">
        <v>6223673</v>
      </c>
      <c r="I122" s="45">
        <v>28419764</v>
      </c>
      <c r="J122" s="41">
        <v>15246750</v>
      </c>
      <c r="K122" s="42">
        <v>59749506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22599418</v>
      </c>
      <c r="D123" s="49">
        <f t="shared" si="23"/>
        <v>21619819</v>
      </c>
      <c r="E123" s="50">
        <f t="shared" si="23"/>
        <v>305939321</v>
      </c>
      <c r="F123" s="51">
        <f t="shared" si="23"/>
        <v>36762317</v>
      </c>
      <c r="G123" s="49">
        <f t="shared" si="23"/>
        <v>9884527</v>
      </c>
      <c r="H123" s="52">
        <f t="shared" si="23"/>
        <v>9884527</v>
      </c>
      <c r="I123" s="53">
        <f t="shared" si="23"/>
        <v>43403364</v>
      </c>
      <c r="J123" s="49">
        <f t="shared" si="23"/>
        <v>34100357</v>
      </c>
      <c r="K123" s="50">
        <f t="shared" si="23"/>
        <v>95894587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>
        <v>1000000</v>
      </c>
      <c r="K129" s="42">
        <v>1000000</v>
      </c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1000000</v>
      </c>
      <c r="K130" s="50">
        <f t="shared" si="25"/>
        <v>1000000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1595024</v>
      </c>
      <c r="D135" s="1">
        <v>1132840</v>
      </c>
      <c r="E135" s="2">
        <v>1327463</v>
      </c>
      <c r="F135" s="3">
        <v>6567179</v>
      </c>
      <c r="G135" s="1">
        <v>4567179</v>
      </c>
      <c r="H135" s="4">
        <v>4567179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46952</v>
      </c>
      <c r="D136" s="36">
        <v>351724</v>
      </c>
      <c r="E136" s="37">
        <v>258437</v>
      </c>
      <c r="F136" s="38">
        <v>1284963</v>
      </c>
      <c r="G136" s="36">
        <v>1084963</v>
      </c>
      <c r="H136" s="39">
        <v>1084963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21300003</v>
      </c>
      <c r="D137" s="36">
        <v>787325</v>
      </c>
      <c r="E137" s="37">
        <v>2374806</v>
      </c>
      <c r="F137" s="38">
        <v>7967083</v>
      </c>
      <c r="G137" s="36">
        <v>12267083</v>
      </c>
      <c r="H137" s="39">
        <v>12267083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1604221</v>
      </c>
      <c r="D138" s="36">
        <v>112734</v>
      </c>
      <c r="E138" s="37">
        <v>1448591</v>
      </c>
      <c r="F138" s="38">
        <v>10523056</v>
      </c>
      <c r="G138" s="36">
        <v>8773056</v>
      </c>
      <c r="H138" s="39">
        <v>8773056</v>
      </c>
      <c r="I138" s="40">
        <v>15801179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233169490</v>
      </c>
      <c r="D144" s="62">
        <f t="shared" si="28"/>
        <v>259751640</v>
      </c>
      <c r="E144" s="63">
        <f t="shared" si="28"/>
        <v>-110658114</v>
      </c>
      <c r="F144" s="64">
        <f t="shared" si="28"/>
        <v>280614174</v>
      </c>
      <c r="G144" s="62">
        <f t="shared" si="28"/>
        <v>313990180</v>
      </c>
      <c r="H144" s="65">
        <f t="shared" si="28"/>
        <v>313990180</v>
      </c>
      <c r="I144" s="66">
        <f t="shared" si="28"/>
        <v>225992846</v>
      </c>
      <c r="J144" s="62">
        <f t="shared" si="28"/>
        <v>245396400</v>
      </c>
      <c r="K144" s="63">
        <f t="shared" si="28"/>
        <v>277148000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3041435158</v>
      </c>
      <c r="D146" s="29">
        <f t="shared" ref="D146:K146" si="29">D156+D159+D160+D163+D166+D167+SUM(D170:D176)+D179</f>
        <v>4725575718</v>
      </c>
      <c r="E146" s="30">
        <f t="shared" si="29"/>
        <v>5567261134</v>
      </c>
      <c r="F146" s="31">
        <f t="shared" si="29"/>
        <v>4496827393</v>
      </c>
      <c r="G146" s="29">
        <f t="shared" si="29"/>
        <v>4530203399</v>
      </c>
      <c r="H146" s="32">
        <f t="shared" si="29"/>
        <v>4530203399</v>
      </c>
      <c r="I146" s="33">
        <f t="shared" si="29"/>
        <v>6346864082</v>
      </c>
      <c r="J146" s="29">
        <f t="shared" si="29"/>
        <v>6389459045</v>
      </c>
      <c r="K146" s="30">
        <f t="shared" si="29"/>
        <v>6445793533</v>
      </c>
    </row>
    <row r="147" spans="1:11" ht="13.15" customHeight="1" x14ac:dyDescent="0.25">
      <c r="A147" s="35" t="s">
        <v>19</v>
      </c>
      <c r="B147" s="28" t="s">
        <v>20</v>
      </c>
      <c r="C147" s="36">
        <v>-156754250</v>
      </c>
      <c r="D147" s="36">
        <v>1717193880</v>
      </c>
      <c r="E147" s="37">
        <v>1798566592</v>
      </c>
      <c r="F147" s="38">
        <v>1908162089</v>
      </c>
      <c r="G147" s="36">
        <v>1900138389</v>
      </c>
      <c r="H147" s="39">
        <v>1900138389</v>
      </c>
      <c r="I147" s="40">
        <v>2078458182</v>
      </c>
      <c r="J147" s="36">
        <v>2157214481</v>
      </c>
      <c r="K147" s="37">
        <v>2124140461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10990111</v>
      </c>
      <c r="D149" s="36">
        <v>226420725</v>
      </c>
      <c r="E149" s="37">
        <v>710368735</v>
      </c>
      <c r="F149" s="38">
        <v>31677693</v>
      </c>
      <c r="G149" s="36">
        <v>15000000</v>
      </c>
      <c r="H149" s="39">
        <v>15000000</v>
      </c>
      <c r="I149" s="40">
        <v>1261748727</v>
      </c>
      <c r="J149" s="36">
        <v>1263371034</v>
      </c>
      <c r="K149" s="37">
        <v>1263071034</v>
      </c>
    </row>
    <row r="150" spans="1:11" ht="13.15" customHeight="1" x14ac:dyDescent="0.25">
      <c r="A150" s="35" t="s">
        <v>23</v>
      </c>
      <c r="B150" s="28" t="s">
        <v>20</v>
      </c>
      <c r="C150" s="36">
        <v>2251078056</v>
      </c>
      <c r="D150" s="36">
        <v>615357038</v>
      </c>
      <c r="E150" s="37">
        <v>552196487</v>
      </c>
      <c r="F150" s="38">
        <v>745222367</v>
      </c>
      <c r="G150" s="36">
        <v>725524499</v>
      </c>
      <c r="H150" s="39">
        <v>725524499</v>
      </c>
      <c r="I150" s="40">
        <v>748249575</v>
      </c>
      <c r="J150" s="36">
        <v>679382428</v>
      </c>
      <c r="K150" s="37">
        <v>695356899</v>
      </c>
    </row>
    <row r="151" spans="1:11" ht="13.15" customHeight="1" x14ac:dyDescent="0.25">
      <c r="A151" s="35" t="s">
        <v>24</v>
      </c>
      <c r="B151" s="28" t="s">
        <v>20</v>
      </c>
      <c r="C151" s="36">
        <v>69214046</v>
      </c>
      <c r="D151" s="36">
        <v>753000313</v>
      </c>
      <c r="E151" s="37">
        <v>810454462</v>
      </c>
      <c r="F151" s="38">
        <v>1035534672</v>
      </c>
      <c r="G151" s="36">
        <v>1139837729</v>
      </c>
      <c r="H151" s="39">
        <v>1139837729</v>
      </c>
      <c r="I151" s="40">
        <v>796159412</v>
      </c>
      <c r="J151" s="36">
        <v>828155693</v>
      </c>
      <c r="K151" s="37">
        <v>815512612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865706</v>
      </c>
      <c r="D155" s="41">
        <v>865706</v>
      </c>
      <c r="E155" s="42">
        <v>865706</v>
      </c>
      <c r="F155" s="43"/>
      <c r="G155" s="41"/>
      <c r="H155" s="44"/>
      <c r="I155" s="45">
        <v>865707</v>
      </c>
      <c r="J155" s="41">
        <v>865707</v>
      </c>
      <c r="K155" s="42">
        <v>865707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2175393669</v>
      </c>
      <c r="D156" s="36">
        <f t="shared" ref="D156:K156" si="30">SUM(D147:D155)</f>
        <v>3312837662</v>
      </c>
      <c r="E156" s="37">
        <f t="shared" si="30"/>
        <v>3872451982</v>
      </c>
      <c r="F156" s="38">
        <f t="shared" si="30"/>
        <v>3720596821</v>
      </c>
      <c r="G156" s="36">
        <f t="shared" si="30"/>
        <v>3780500617</v>
      </c>
      <c r="H156" s="39">
        <f t="shared" si="30"/>
        <v>3780500617</v>
      </c>
      <c r="I156" s="40">
        <f t="shared" si="30"/>
        <v>4885481603</v>
      </c>
      <c r="J156" s="36">
        <f t="shared" si="30"/>
        <v>4928989343</v>
      </c>
      <c r="K156" s="37">
        <f t="shared" si="30"/>
        <v>4898946713</v>
      </c>
    </row>
    <row r="157" spans="1:11" ht="0.95" customHeight="1" x14ac:dyDescent="0.25">
      <c r="A157" s="47"/>
      <c r="B157" s="48" t="s">
        <v>20</v>
      </c>
      <c r="C157" s="36">
        <v>162805216</v>
      </c>
      <c r="D157" s="36">
        <v>363723554</v>
      </c>
      <c r="E157" s="37">
        <v>665961950</v>
      </c>
      <c r="F157" s="38">
        <v>316347039</v>
      </c>
      <c r="G157" s="36">
        <v>289469249</v>
      </c>
      <c r="H157" s="39">
        <v>289469249</v>
      </c>
      <c r="I157" s="40">
        <v>403425993</v>
      </c>
      <c r="J157" s="36">
        <v>416985841</v>
      </c>
      <c r="K157" s="37">
        <v>503014697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162805216</v>
      </c>
      <c r="D159" s="36">
        <v>363723554</v>
      </c>
      <c r="E159" s="37">
        <v>665961950</v>
      </c>
      <c r="F159" s="38">
        <v>316347039</v>
      </c>
      <c r="G159" s="36">
        <v>289469249</v>
      </c>
      <c r="H159" s="39">
        <v>289469249</v>
      </c>
      <c r="I159" s="40">
        <v>403425993</v>
      </c>
      <c r="J159" s="36">
        <v>416985841</v>
      </c>
      <c r="K159" s="37">
        <v>503014697</v>
      </c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53717241</v>
      </c>
      <c r="D161" s="1">
        <v>803254844</v>
      </c>
      <c r="E161" s="2">
        <v>803254844</v>
      </c>
      <c r="F161" s="3"/>
      <c r="G161" s="1"/>
      <c r="H161" s="4"/>
      <c r="I161" s="5">
        <v>803254844</v>
      </c>
      <c r="J161" s="1">
        <v>803254844</v>
      </c>
      <c r="K161" s="2">
        <v>803254844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53717241</v>
      </c>
      <c r="D163" s="36">
        <v>803254844</v>
      </c>
      <c r="E163" s="37">
        <v>803254844</v>
      </c>
      <c r="F163" s="38"/>
      <c r="G163" s="36"/>
      <c r="H163" s="39"/>
      <c r="I163" s="40">
        <v>803254844</v>
      </c>
      <c r="J163" s="36">
        <v>803254844</v>
      </c>
      <c r="K163" s="37">
        <v>803254844</v>
      </c>
    </row>
    <row r="164" spans="1:11" ht="0.95" customHeight="1" x14ac:dyDescent="0.25">
      <c r="A164" s="47"/>
      <c r="B164" s="48" t="s">
        <v>20</v>
      </c>
      <c r="C164" s="36">
        <v>604908662</v>
      </c>
      <c r="D164" s="36">
        <v>198448157</v>
      </c>
      <c r="E164" s="37">
        <v>175390858</v>
      </c>
      <c r="F164" s="38">
        <v>351327864</v>
      </c>
      <c r="G164" s="36">
        <v>351327864</v>
      </c>
      <c r="H164" s="39">
        <v>351327864</v>
      </c>
      <c r="I164" s="40">
        <v>191334166</v>
      </c>
      <c r="J164" s="36">
        <v>192335916</v>
      </c>
      <c r="K164" s="37">
        <v>192337770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604908662</v>
      </c>
      <c r="D166" s="36">
        <v>198448157</v>
      </c>
      <c r="E166" s="37">
        <v>175390858</v>
      </c>
      <c r="F166" s="38">
        <v>351327864</v>
      </c>
      <c r="G166" s="36">
        <v>351327864</v>
      </c>
      <c r="H166" s="39">
        <v>351327864</v>
      </c>
      <c r="I166" s="40">
        <v>191334166</v>
      </c>
      <c r="J166" s="36">
        <v>192335916</v>
      </c>
      <c r="K166" s="37">
        <v>192337770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233395</v>
      </c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233395</v>
      </c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15914247</v>
      </c>
      <c r="D171" s="1">
        <v>2186552</v>
      </c>
      <c r="E171" s="2">
        <v>3189564</v>
      </c>
      <c r="F171" s="3">
        <v>6567179</v>
      </c>
      <c r="G171" s="1">
        <v>4567179</v>
      </c>
      <c r="H171" s="4">
        <v>4567179</v>
      </c>
      <c r="I171" s="5">
        <v>1844790</v>
      </c>
      <c r="J171" s="1">
        <v>1301015</v>
      </c>
      <c r="K171" s="2">
        <v>724612</v>
      </c>
    </row>
    <row r="172" spans="1:11" ht="13.15" customHeight="1" x14ac:dyDescent="0.25">
      <c r="A172" s="46" t="s">
        <v>44</v>
      </c>
      <c r="B172" s="28" t="s">
        <v>20</v>
      </c>
      <c r="C172" s="36">
        <v>-8598153</v>
      </c>
      <c r="D172" s="36">
        <v>58700</v>
      </c>
      <c r="E172" s="37">
        <v>226532</v>
      </c>
      <c r="F172" s="38">
        <v>8974803</v>
      </c>
      <c r="G172" s="36">
        <v>8774803</v>
      </c>
      <c r="H172" s="39">
        <v>8774803</v>
      </c>
      <c r="I172" s="40">
        <v>293120</v>
      </c>
      <c r="J172" s="36">
        <v>367391</v>
      </c>
      <c r="K172" s="37">
        <v>446117</v>
      </c>
    </row>
    <row r="173" spans="1:11" ht="13.15" customHeight="1" x14ac:dyDescent="0.25">
      <c r="A173" s="46" t="s">
        <v>45</v>
      </c>
      <c r="B173" s="28" t="s">
        <v>20</v>
      </c>
      <c r="C173" s="36">
        <v>29386071</v>
      </c>
      <c r="D173" s="36">
        <v>5488381</v>
      </c>
      <c r="E173" s="37">
        <v>7863467</v>
      </c>
      <c r="F173" s="38">
        <v>21253715</v>
      </c>
      <c r="G173" s="36">
        <v>25553715</v>
      </c>
      <c r="H173" s="39">
        <v>25553715</v>
      </c>
      <c r="I173" s="40">
        <v>5473820</v>
      </c>
      <c r="J173" s="36">
        <v>6270128</v>
      </c>
      <c r="K173" s="37">
        <v>7114213</v>
      </c>
    </row>
    <row r="174" spans="1:11" ht="13.15" customHeight="1" x14ac:dyDescent="0.25">
      <c r="A174" s="46" t="s">
        <v>46</v>
      </c>
      <c r="B174" s="48" t="s">
        <v>20</v>
      </c>
      <c r="C174" s="36">
        <v>7674810</v>
      </c>
      <c r="D174" s="36">
        <v>39577868</v>
      </c>
      <c r="E174" s="37">
        <v>38921937</v>
      </c>
      <c r="F174" s="38">
        <v>71759972</v>
      </c>
      <c r="G174" s="36">
        <v>70009972</v>
      </c>
      <c r="H174" s="39">
        <v>70009972</v>
      </c>
      <c r="I174" s="40">
        <v>55755746</v>
      </c>
      <c r="J174" s="36">
        <v>39954567</v>
      </c>
      <c r="K174" s="37">
        <v>39954567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3041435158</v>
      </c>
      <c r="D180" s="62">
        <f t="shared" ref="D180:K180" si="31">D156+D159+D160+D163+D166+D167+SUM(D170:D176)+D179</f>
        <v>4725575718</v>
      </c>
      <c r="E180" s="63">
        <f t="shared" si="31"/>
        <v>5567261134</v>
      </c>
      <c r="F180" s="64">
        <f t="shared" si="31"/>
        <v>4496827393</v>
      </c>
      <c r="G180" s="62">
        <f t="shared" si="31"/>
        <v>4530203399</v>
      </c>
      <c r="H180" s="65">
        <f t="shared" si="31"/>
        <v>4530203399</v>
      </c>
      <c r="I180" s="66">
        <f t="shared" si="31"/>
        <v>6346864082</v>
      </c>
      <c r="J180" s="62">
        <f t="shared" si="31"/>
        <v>6389459045</v>
      </c>
      <c r="K180" s="63">
        <f t="shared" si="31"/>
        <v>6445793533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340242362</v>
      </c>
      <c r="D183" s="36">
        <v>197707055</v>
      </c>
      <c r="E183" s="37">
        <v>292745716</v>
      </c>
      <c r="F183" s="38">
        <v>113916220</v>
      </c>
      <c r="G183" s="36">
        <v>284951448</v>
      </c>
      <c r="H183" s="39">
        <v>284951448</v>
      </c>
      <c r="I183" s="40"/>
      <c r="J183" s="36"/>
      <c r="K183" s="37"/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71075875</v>
      </c>
      <c r="D184" s="29">
        <f t="shared" ref="D184:K184" si="32">D194+D197+D198+D201+D204+D205+SUM(D208:D214)+D217</f>
        <v>61338028</v>
      </c>
      <c r="E184" s="30">
        <f t="shared" si="32"/>
        <v>50192949</v>
      </c>
      <c r="F184" s="31">
        <f t="shared" si="32"/>
        <v>102270692</v>
      </c>
      <c r="G184" s="29">
        <f t="shared" si="32"/>
        <v>110281320</v>
      </c>
      <c r="H184" s="32">
        <f t="shared" si="32"/>
        <v>110281320</v>
      </c>
      <c r="I184" s="33">
        <f t="shared" si="32"/>
        <v>69016129</v>
      </c>
      <c r="J184" s="29">
        <f t="shared" si="32"/>
        <v>70881950</v>
      </c>
      <c r="K184" s="30">
        <f t="shared" si="32"/>
        <v>70794072</v>
      </c>
    </row>
    <row r="185" spans="1:11" ht="13.15" customHeight="1" x14ac:dyDescent="0.25">
      <c r="A185" s="35" t="s">
        <v>19</v>
      </c>
      <c r="B185" s="28" t="s">
        <v>20</v>
      </c>
      <c r="C185" s="36">
        <v>2965200</v>
      </c>
      <c r="D185" s="36">
        <v>4132320</v>
      </c>
      <c r="E185" s="37">
        <v>3003010</v>
      </c>
      <c r="F185" s="38">
        <v>8000000</v>
      </c>
      <c r="G185" s="36">
        <v>9000000</v>
      </c>
      <c r="H185" s="39">
        <v>9000000</v>
      </c>
      <c r="I185" s="40">
        <v>6000000</v>
      </c>
      <c r="J185" s="36">
        <v>5850000</v>
      </c>
      <c r="K185" s="37">
        <v>5565000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>
        <v>2000000</v>
      </c>
      <c r="G186" s="36">
        <v>2000000</v>
      </c>
      <c r="H186" s="39">
        <v>2000000</v>
      </c>
      <c r="I186" s="40">
        <v>1000000</v>
      </c>
      <c r="J186" s="36">
        <v>1000000</v>
      </c>
      <c r="K186" s="37">
        <v>1000000</v>
      </c>
    </row>
    <row r="187" spans="1:11" ht="13.15" customHeight="1" x14ac:dyDescent="0.25">
      <c r="A187" s="35" t="s">
        <v>22</v>
      </c>
      <c r="B187" s="28" t="s">
        <v>20</v>
      </c>
      <c r="C187" s="36">
        <v>61992860</v>
      </c>
      <c r="D187" s="36">
        <v>41477306</v>
      </c>
      <c r="E187" s="37">
        <v>41556752</v>
      </c>
      <c r="F187" s="38">
        <v>52000000</v>
      </c>
      <c r="G187" s="36">
        <v>56000000</v>
      </c>
      <c r="H187" s="39">
        <v>56000000</v>
      </c>
      <c r="I187" s="40">
        <v>33240000</v>
      </c>
      <c r="J187" s="36">
        <v>34340000</v>
      </c>
      <c r="K187" s="37">
        <v>33580000</v>
      </c>
    </row>
    <row r="188" spans="1:11" ht="13.15" customHeight="1" x14ac:dyDescent="0.25">
      <c r="A188" s="35" t="s">
        <v>23</v>
      </c>
      <c r="B188" s="28" t="s">
        <v>20</v>
      </c>
      <c r="C188" s="36">
        <v>4380</v>
      </c>
      <c r="D188" s="36">
        <v>123325</v>
      </c>
      <c r="E188" s="37">
        <v>103479</v>
      </c>
      <c r="F188" s="38">
        <v>1452808</v>
      </c>
      <c r="G188" s="36">
        <v>1452808</v>
      </c>
      <c r="H188" s="39">
        <v>1452808</v>
      </c>
      <c r="I188" s="40">
        <v>1539978</v>
      </c>
      <c r="J188" s="36">
        <v>1617447</v>
      </c>
      <c r="K188" s="37">
        <v>1698320</v>
      </c>
    </row>
    <row r="189" spans="1:11" ht="13.15" customHeight="1" x14ac:dyDescent="0.25">
      <c r="A189" s="35" t="s">
        <v>24</v>
      </c>
      <c r="B189" s="28" t="s">
        <v>20</v>
      </c>
      <c r="C189" s="36">
        <v>2944123</v>
      </c>
      <c r="D189" s="36">
        <v>3123219</v>
      </c>
      <c r="E189" s="37">
        <v>1691019</v>
      </c>
      <c r="F189" s="38">
        <v>8997058</v>
      </c>
      <c r="G189" s="36">
        <v>8997058</v>
      </c>
      <c r="H189" s="39">
        <v>8997058</v>
      </c>
      <c r="I189" s="40">
        <v>964987</v>
      </c>
      <c r="J189" s="36">
        <v>477984</v>
      </c>
      <c r="K189" s="37">
        <v>501883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6354000</v>
      </c>
      <c r="G190" s="36">
        <v>7070000</v>
      </c>
      <c r="H190" s="39">
        <v>7070000</v>
      </c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67906563</v>
      </c>
      <c r="D194" s="29">
        <f t="shared" ref="D194:K194" si="33">SUM(D185:D193)</f>
        <v>48856170</v>
      </c>
      <c r="E194" s="30">
        <f t="shared" si="33"/>
        <v>46354260</v>
      </c>
      <c r="F194" s="31">
        <f t="shared" si="33"/>
        <v>78803866</v>
      </c>
      <c r="G194" s="29">
        <f t="shared" si="33"/>
        <v>84519866</v>
      </c>
      <c r="H194" s="32">
        <f t="shared" si="33"/>
        <v>84519866</v>
      </c>
      <c r="I194" s="33">
        <f t="shared" si="33"/>
        <v>42744965</v>
      </c>
      <c r="J194" s="29">
        <f t="shared" si="33"/>
        <v>43285431</v>
      </c>
      <c r="K194" s="30">
        <f t="shared" si="33"/>
        <v>42345203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284454</v>
      </c>
      <c r="D202" s="36">
        <v>8202361</v>
      </c>
      <c r="E202" s="37">
        <v>1044074</v>
      </c>
      <c r="F202" s="38">
        <v>5830000</v>
      </c>
      <c r="G202" s="36">
        <v>5250000</v>
      </c>
      <c r="H202" s="39">
        <v>5250000</v>
      </c>
      <c r="I202" s="40">
        <v>1870000</v>
      </c>
      <c r="J202" s="36">
        <v>1851500</v>
      </c>
      <c r="K202" s="37">
        <v>1816350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284454</v>
      </c>
      <c r="D204" s="49">
        <f t="shared" si="36"/>
        <v>8202361</v>
      </c>
      <c r="E204" s="50">
        <f t="shared" si="36"/>
        <v>1044074</v>
      </c>
      <c r="F204" s="51">
        <f t="shared" si="36"/>
        <v>5830000</v>
      </c>
      <c r="G204" s="49">
        <f t="shared" si="36"/>
        <v>5250000</v>
      </c>
      <c r="H204" s="52">
        <f t="shared" si="36"/>
        <v>5250000</v>
      </c>
      <c r="I204" s="53">
        <f t="shared" si="36"/>
        <v>1870000</v>
      </c>
      <c r="J204" s="49">
        <f t="shared" si="36"/>
        <v>1851500</v>
      </c>
      <c r="K204" s="50">
        <f t="shared" si="36"/>
        <v>1816350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39285</v>
      </c>
      <c r="D209" s="1">
        <v>29983</v>
      </c>
      <c r="E209" s="2">
        <v>6138</v>
      </c>
      <c r="F209" s="3">
        <v>2882221</v>
      </c>
      <c r="G209" s="1">
        <v>1782221</v>
      </c>
      <c r="H209" s="4">
        <v>1782221</v>
      </c>
      <c r="I209" s="5">
        <v>797548</v>
      </c>
      <c r="J209" s="1">
        <v>815032</v>
      </c>
      <c r="K209" s="2">
        <v>833283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333284</v>
      </c>
      <c r="G210" s="36">
        <v>172784</v>
      </c>
      <c r="H210" s="39">
        <v>172784</v>
      </c>
      <c r="I210" s="40">
        <v>342119</v>
      </c>
      <c r="J210" s="36">
        <v>1014715</v>
      </c>
      <c r="K210" s="37">
        <v>1065452</v>
      </c>
    </row>
    <row r="211" spans="1:11" ht="13.15" customHeight="1" x14ac:dyDescent="0.25">
      <c r="A211" s="46" t="s">
        <v>45</v>
      </c>
      <c r="B211" s="28" t="s">
        <v>20</v>
      </c>
      <c r="C211" s="36">
        <v>2845573</v>
      </c>
      <c r="D211" s="36">
        <v>4249514</v>
      </c>
      <c r="E211" s="37">
        <v>2788477</v>
      </c>
      <c r="F211" s="38">
        <v>14421321</v>
      </c>
      <c r="G211" s="36">
        <v>18556449</v>
      </c>
      <c r="H211" s="39">
        <v>18556449</v>
      </c>
      <c r="I211" s="40">
        <v>23261497</v>
      </c>
      <c r="J211" s="36">
        <v>23915272</v>
      </c>
      <c r="K211" s="37">
        <v>24733784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411318237</v>
      </c>
      <c r="D219" s="62">
        <f t="shared" si="39"/>
        <v>259045083</v>
      </c>
      <c r="E219" s="63">
        <f t="shared" si="39"/>
        <v>342938665</v>
      </c>
      <c r="F219" s="64">
        <f t="shared" si="39"/>
        <v>216186912</v>
      </c>
      <c r="G219" s="62">
        <f t="shared" si="39"/>
        <v>395232768</v>
      </c>
      <c r="H219" s="65">
        <f t="shared" si="39"/>
        <v>395232768</v>
      </c>
      <c r="I219" s="66">
        <f t="shared" si="39"/>
        <v>69016129</v>
      </c>
      <c r="J219" s="62">
        <f t="shared" si="39"/>
        <v>70881950</v>
      </c>
      <c r="K219" s="63">
        <f t="shared" si="39"/>
        <v>70794072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3.3393305444893328E-4</v>
      </c>
      <c r="D221" s="6">
        <f t="shared" si="40"/>
        <v>4.9893813952435486E-5</v>
      </c>
      <c r="E221" s="7">
        <f t="shared" si="40"/>
        <v>-1.7523595242188928E-2</v>
      </c>
      <c r="F221" s="8">
        <f t="shared" si="40"/>
        <v>5.3454177977481634E-3</v>
      </c>
      <c r="G221" s="6">
        <f t="shared" si="40"/>
        <v>1.6879508779542085E-2</v>
      </c>
      <c r="H221" s="9">
        <f t="shared" si="40"/>
        <v>1.6879508779542085E-2</v>
      </c>
      <c r="I221" s="10">
        <f t="shared" si="40"/>
        <v>3.9824269481521554E-2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2.2884569558684172E-4</v>
      </c>
      <c r="D222" s="6">
        <f t="shared" si="41"/>
        <v>6.5551530267850079E-5</v>
      </c>
      <c r="E222" s="7">
        <f t="shared" si="41"/>
        <v>6.6239329698679515E-3</v>
      </c>
      <c r="F222" s="8">
        <f t="shared" si="41"/>
        <v>1.3167571747026017E-2</v>
      </c>
      <c r="G222" s="6">
        <f t="shared" si="41"/>
        <v>1.8599659826961119E-2</v>
      </c>
      <c r="H222" s="9">
        <f t="shared" si="41"/>
        <v>1.8599659826961119E-2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2.3370983097776139E-2</v>
      </c>
      <c r="D223" s="6">
        <f t="shared" si="42"/>
        <v>1.2980011676960288E-2</v>
      </c>
      <c r="E223" s="7">
        <f t="shared" si="42"/>
        <v>9.0157346299897852E-3</v>
      </c>
      <c r="F223" s="8">
        <f t="shared" si="42"/>
        <v>2.2742854697780927E-2</v>
      </c>
      <c r="G223" s="6">
        <f t="shared" si="42"/>
        <v>2.4343569214650179E-2</v>
      </c>
      <c r="H223" s="9">
        <f t="shared" si="42"/>
        <v>2.4343569214650179E-2</v>
      </c>
      <c r="I223" s="10">
        <f t="shared" si="42"/>
        <v>1.087405183226358E-2</v>
      </c>
      <c r="J223" s="6">
        <f t="shared" si="42"/>
        <v>1.1093576075969667E-2</v>
      </c>
      <c r="K223" s="7">
        <f t="shared" si="42"/>
        <v>1.0982987841227212E-2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2.3396585805543609E-2</v>
      </c>
      <c r="D224" s="6">
        <f t="shared" si="43"/>
        <v>1.2982754199940216E-2</v>
      </c>
      <c r="E224" s="7">
        <f t="shared" si="43"/>
        <v>9.3640437811732084E-3</v>
      </c>
      <c r="F224" s="8">
        <f t="shared" si="43"/>
        <v>2.3076423204843256E-2</v>
      </c>
      <c r="G224" s="6">
        <f t="shared" si="43"/>
        <v>2.5513494609428242E-2</v>
      </c>
      <c r="H224" s="9">
        <f t="shared" si="43"/>
        <v>2.5513494609428242E-2</v>
      </c>
      <c r="I224" s="10">
        <f t="shared" si="43"/>
        <v>1.2292074951038789E-2</v>
      </c>
      <c r="J224" s="6">
        <f t="shared" si="43"/>
        <v>1.1093576075969667E-2</v>
      </c>
      <c r="K224" s="7">
        <f t="shared" si="43"/>
        <v>1.0982987841227212E-2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46182540</v>
      </c>
      <c r="D5" s="29">
        <f t="shared" ref="D5:K5" si="0">D15+D18+D19+D22+D25+D26+SUM(D29:D35)+D38</f>
        <v>33562735</v>
      </c>
      <c r="E5" s="30">
        <f t="shared" si="0"/>
        <v>49869037</v>
      </c>
      <c r="F5" s="31">
        <f t="shared" si="0"/>
        <v>57812053</v>
      </c>
      <c r="G5" s="29">
        <f t="shared" si="0"/>
        <v>51065272</v>
      </c>
      <c r="H5" s="32">
        <f t="shared" si="0"/>
        <v>51065272</v>
      </c>
      <c r="I5" s="33">
        <f t="shared" si="0"/>
        <v>45034021</v>
      </c>
      <c r="J5" s="29">
        <f t="shared" si="0"/>
        <v>48113250</v>
      </c>
      <c r="K5" s="30">
        <f t="shared" si="0"/>
        <v>51800450</v>
      </c>
    </row>
    <row r="6" spans="1:11" ht="13.15" customHeight="1" x14ac:dyDescent="0.25">
      <c r="A6" s="35" t="s">
        <v>19</v>
      </c>
      <c r="B6" s="28" t="s">
        <v>20</v>
      </c>
      <c r="C6" s="36">
        <v>468943</v>
      </c>
      <c r="D6" s="36">
        <v>8539566</v>
      </c>
      <c r="E6" s="37">
        <v>14026825</v>
      </c>
      <c r="F6" s="38">
        <v>1636294</v>
      </c>
      <c r="G6" s="36">
        <v>5980255</v>
      </c>
      <c r="H6" s="39">
        <v>5980255</v>
      </c>
      <c r="I6" s="40"/>
      <c r="J6" s="36">
        <v>1140480</v>
      </c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13160767</v>
      </c>
      <c r="D8" s="36">
        <v>1691526</v>
      </c>
      <c r="E8" s="37">
        <v>1437664</v>
      </c>
      <c r="F8" s="38">
        <v>5000000</v>
      </c>
      <c r="G8" s="36">
        <v>5000000</v>
      </c>
      <c r="H8" s="39">
        <v>5000000</v>
      </c>
      <c r="I8" s="40">
        <v>4000000</v>
      </c>
      <c r="J8" s="36">
        <v>7700000</v>
      </c>
      <c r="K8" s="37">
        <v>5000000</v>
      </c>
    </row>
    <row r="9" spans="1:11" ht="13.15" customHeight="1" x14ac:dyDescent="0.25">
      <c r="A9" s="35" t="s">
        <v>23</v>
      </c>
      <c r="B9" s="28" t="s">
        <v>20</v>
      </c>
      <c r="C9" s="36">
        <v>19791989</v>
      </c>
      <c r="D9" s="36">
        <v>3520010</v>
      </c>
      <c r="E9" s="37">
        <v>19032025</v>
      </c>
      <c r="F9" s="38">
        <v>13606450</v>
      </c>
      <c r="G9" s="36">
        <v>5960785</v>
      </c>
      <c r="H9" s="39">
        <v>5960785</v>
      </c>
      <c r="I9" s="40">
        <v>1200000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12760841</v>
      </c>
      <c r="D10" s="36">
        <v>19811633</v>
      </c>
      <c r="E10" s="37">
        <v>14988772</v>
      </c>
      <c r="F10" s="38">
        <v>37569309</v>
      </c>
      <c r="G10" s="36">
        <v>34124232</v>
      </c>
      <c r="H10" s="39">
        <v>34124232</v>
      </c>
      <c r="I10" s="40">
        <v>39834021</v>
      </c>
      <c r="J10" s="36">
        <v>39272770</v>
      </c>
      <c r="K10" s="37">
        <v>46800450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46182540</v>
      </c>
      <c r="D15" s="29">
        <f t="shared" ref="D15:K15" si="1">SUM(D6:D14)</f>
        <v>33562735</v>
      </c>
      <c r="E15" s="30">
        <f t="shared" si="1"/>
        <v>49485286</v>
      </c>
      <c r="F15" s="31">
        <f t="shared" si="1"/>
        <v>57812053</v>
      </c>
      <c r="G15" s="29">
        <f t="shared" si="1"/>
        <v>51065272</v>
      </c>
      <c r="H15" s="32">
        <f t="shared" si="1"/>
        <v>51065272</v>
      </c>
      <c r="I15" s="33">
        <f t="shared" si="1"/>
        <v>45034021</v>
      </c>
      <c r="J15" s="29">
        <f t="shared" si="1"/>
        <v>48113250</v>
      </c>
      <c r="K15" s="30">
        <f t="shared" si="1"/>
        <v>51800450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280509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103242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1364711</v>
      </c>
      <c r="D40" s="29">
        <f t="shared" ref="D40:K40" si="7">D50+D53+D54+D57+D60+D61+SUM(D64:D70)+D73</f>
        <v>486390</v>
      </c>
      <c r="E40" s="30">
        <f t="shared" si="7"/>
        <v>4161261</v>
      </c>
      <c r="F40" s="31">
        <f t="shared" si="7"/>
        <v>1147797</v>
      </c>
      <c r="G40" s="29">
        <f t="shared" si="7"/>
        <v>1262578</v>
      </c>
      <c r="H40" s="32">
        <f t="shared" si="7"/>
        <v>1262578</v>
      </c>
      <c r="I40" s="33">
        <f t="shared" si="7"/>
        <v>1262577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1364711</v>
      </c>
      <c r="D52" s="41">
        <v>486390</v>
      </c>
      <c r="E52" s="42">
        <v>4161261</v>
      </c>
      <c r="F52" s="43">
        <v>1147797</v>
      </c>
      <c r="G52" s="41">
        <v>1262578</v>
      </c>
      <c r="H52" s="44">
        <v>1262578</v>
      </c>
      <c r="I52" s="45">
        <v>1262577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1364711</v>
      </c>
      <c r="D53" s="49">
        <f t="shared" si="9"/>
        <v>486390</v>
      </c>
      <c r="E53" s="50">
        <f t="shared" si="9"/>
        <v>4161261</v>
      </c>
      <c r="F53" s="51">
        <f t="shared" si="9"/>
        <v>1147797</v>
      </c>
      <c r="G53" s="49">
        <f t="shared" si="9"/>
        <v>1262578</v>
      </c>
      <c r="H53" s="52">
        <f t="shared" si="9"/>
        <v>1262578</v>
      </c>
      <c r="I53" s="53">
        <f t="shared" si="9"/>
        <v>1262577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11600</v>
      </c>
      <c r="D75" s="29">
        <f t="shared" ref="D75:K75" si="14">D85+D88+D89+D92+D95+D96+SUM(D99:D105)+D108</f>
        <v>398309</v>
      </c>
      <c r="E75" s="30">
        <f t="shared" si="14"/>
        <v>1034209</v>
      </c>
      <c r="F75" s="31">
        <f t="shared" si="14"/>
        <v>1220150</v>
      </c>
      <c r="G75" s="29">
        <f t="shared" si="14"/>
        <v>1220150</v>
      </c>
      <c r="H75" s="32">
        <f t="shared" si="14"/>
        <v>1220150</v>
      </c>
      <c r="I75" s="33">
        <f t="shared" si="14"/>
        <v>1193402</v>
      </c>
      <c r="J75" s="29">
        <f t="shared" si="14"/>
        <v>1242750</v>
      </c>
      <c r="K75" s="30">
        <f t="shared" si="14"/>
        <v>1334550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11600</v>
      </c>
      <c r="D79" s="36">
        <v>398309</v>
      </c>
      <c r="E79" s="37"/>
      <c r="F79" s="38">
        <v>1220150</v>
      </c>
      <c r="G79" s="36">
        <v>1220150</v>
      </c>
      <c r="H79" s="39">
        <v>1220150</v>
      </c>
      <c r="I79" s="40">
        <v>1193402</v>
      </c>
      <c r="J79" s="36">
        <v>1242750</v>
      </c>
      <c r="K79" s="37">
        <v>1334550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11600</v>
      </c>
      <c r="D85" s="29">
        <f t="shared" ref="D85:K85" si="15">SUM(D76:D84)</f>
        <v>398309</v>
      </c>
      <c r="E85" s="30">
        <f t="shared" si="15"/>
        <v>0</v>
      </c>
      <c r="F85" s="31">
        <f t="shared" si="15"/>
        <v>1220150</v>
      </c>
      <c r="G85" s="29">
        <f t="shared" si="15"/>
        <v>1220150</v>
      </c>
      <c r="H85" s="32">
        <f t="shared" si="15"/>
        <v>1220150</v>
      </c>
      <c r="I85" s="33">
        <f t="shared" si="15"/>
        <v>1193402</v>
      </c>
      <c r="J85" s="29">
        <f t="shared" si="15"/>
        <v>1242750</v>
      </c>
      <c r="K85" s="30">
        <f t="shared" si="15"/>
        <v>1334550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1034209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1034209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47558851</v>
      </c>
      <c r="D110" s="29">
        <f t="shared" ref="D110:K110" si="21">D120+D123+D124+D127+D130+D131+SUM(D134:D140)+D143</f>
        <v>34447434</v>
      </c>
      <c r="E110" s="30">
        <f t="shared" si="21"/>
        <v>55064507</v>
      </c>
      <c r="F110" s="31">
        <f t="shared" si="21"/>
        <v>60180000</v>
      </c>
      <c r="G110" s="29">
        <f t="shared" si="21"/>
        <v>53548000</v>
      </c>
      <c r="H110" s="32">
        <f t="shared" si="21"/>
        <v>53548000</v>
      </c>
      <c r="I110" s="33">
        <f t="shared" si="21"/>
        <v>47490000</v>
      </c>
      <c r="J110" s="29">
        <f t="shared" si="21"/>
        <v>49356000</v>
      </c>
      <c r="K110" s="30">
        <f t="shared" si="21"/>
        <v>53135000</v>
      </c>
    </row>
    <row r="111" spans="1:11" ht="13.15" customHeight="1" x14ac:dyDescent="0.25">
      <c r="A111" s="35" t="s">
        <v>19</v>
      </c>
      <c r="B111" s="28" t="s">
        <v>20</v>
      </c>
      <c r="C111" s="36">
        <v>468943</v>
      </c>
      <c r="D111" s="36">
        <v>8539566</v>
      </c>
      <c r="E111" s="37">
        <v>14026825</v>
      </c>
      <c r="F111" s="38">
        <v>1636294</v>
      </c>
      <c r="G111" s="36">
        <v>5980255</v>
      </c>
      <c r="H111" s="39">
        <v>5980255</v>
      </c>
      <c r="I111" s="40"/>
      <c r="J111" s="36">
        <v>1140480</v>
      </c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13160767</v>
      </c>
      <c r="D113" s="36">
        <v>1691526</v>
      </c>
      <c r="E113" s="37">
        <v>1437664</v>
      </c>
      <c r="F113" s="38">
        <v>5000000</v>
      </c>
      <c r="G113" s="36">
        <v>5000000</v>
      </c>
      <c r="H113" s="39">
        <v>5000000</v>
      </c>
      <c r="I113" s="40">
        <v>4000000</v>
      </c>
      <c r="J113" s="36">
        <v>7700000</v>
      </c>
      <c r="K113" s="37">
        <v>5000000</v>
      </c>
    </row>
    <row r="114" spans="1:11" ht="13.15" customHeight="1" x14ac:dyDescent="0.25">
      <c r="A114" s="35" t="s">
        <v>23</v>
      </c>
      <c r="B114" s="28" t="s">
        <v>20</v>
      </c>
      <c r="C114" s="36">
        <v>19803589</v>
      </c>
      <c r="D114" s="36">
        <v>3918319</v>
      </c>
      <c r="E114" s="37">
        <v>19032025</v>
      </c>
      <c r="F114" s="38">
        <v>14826600</v>
      </c>
      <c r="G114" s="36">
        <v>7180935</v>
      </c>
      <c r="H114" s="39">
        <v>7180935</v>
      </c>
      <c r="I114" s="40">
        <v>2393402</v>
      </c>
      <c r="J114" s="36">
        <v>1242750</v>
      </c>
      <c r="K114" s="37">
        <v>1334550</v>
      </c>
    </row>
    <row r="115" spans="1:11" ht="13.15" customHeight="1" x14ac:dyDescent="0.25">
      <c r="A115" s="35" t="s">
        <v>24</v>
      </c>
      <c r="B115" s="28" t="s">
        <v>20</v>
      </c>
      <c r="C115" s="36">
        <v>12760841</v>
      </c>
      <c r="D115" s="36">
        <v>19811633</v>
      </c>
      <c r="E115" s="37">
        <v>14988772</v>
      </c>
      <c r="F115" s="38">
        <v>37569309</v>
      </c>
      <c r="G115" s="36">
        <v>34124232</v>
      </c>
      <c r="H115" s="39">
        <v>34124232</v>
      </c>
      <c r="I115" s="40">
        <v>39834021</v>
      </c>
      <c r="J115" s="36">
        <v>39272770</v>
      </c>
      <c r="K115" s="37">
        <v>46800450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46194140</v>
      </c>
      <c r="D120" s="29">
        <f t="shared" ref="D120:K120" si="22">SUM(D111:D119)</f>
        <v>33961044</v>
      </c>
      <c r="E120" s="30">
        <f t="shared" si="22"/>
        <v>49485286</v>
      </c>
      <c r="F120" s="31">
        <f t="shared" si="22"/>
        <v>59032203</v>
      </c>
      <c r="G120" s="29">
        <f t="shared" si="22"/>
        <v>52285422</v>
      </c>
      <c r="H120" s="32">
        <f t="shared" si="22"/>
        <v>52285422</v>
      </c>
      <c r="I120" s="33">
        <f t="shared" si="22"/>
        <v>46227423</v>
      </c>
      <c r="J120" s="29">
        <f t="shared" si="22"/>
        <v>49356000</v>
      </c>
      <c r="K120" s="30">
        <f t="shared" si="22"/>
        <v>53135000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>
        <v>1034209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1364711</v>
      </c>
      <c r="D122" s="41">
        <v>486390</v>
      </c>
      <c r="E122" s="42">
        <v>4161261</v>
      </c>
      <c r="F122" s="43">
        <v>1147797</v>
      </c>
      <c r="G122" s="41">
        <v>1262578</v>
      </c>
      <c r="H122" s="44">
        <v>1262578</v>
      </c>
      <c r="I122" s="45">
        <v>1262577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1364711</v>
      </c>
      <c r="D123" s="49">
        <f t="shared" si="23"/>
        <v>486390</v>
      </c>
      <c r="E123" s="50">
        <f t="shared" si="23"/>
        <v>5195470</v>
      </c>
      <c r="F123" s="51">
        <f t="shared" si="23"/>
        <v>1147797</v>
      </c>
      <c r="G123" s="49">
        <f t="shared" si="23"/>
        <v>1262578</v>
      </c>
      <c r="H123" s="52">
        <f t="shared" si="23"/>
        <v>1262578</v>
      </c>
      <c r="I123" s="53">
        <f t="shared" si="23"/>
        <v>1262577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280509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103242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47558851</v>
      </c>
      <c r="D144" s="62">
        <f t="shared" si="28"/>
        <v>34447434</v>
      </c>
      <c r="E144" s="63">
        <f t="shared" si="28"/>
        <v>55064507</v>
      </c>
      <c r="F144" s="64">
        <f t="shared" si="28"/>
        <v>60180000</v>
      </c>
      <c r="G144" s="62">
        <f t="shared" si="28"/>
        <v>53548000</v>
      </c>
      <c r="H144" s="65">
        <f t="shared" si="28"/>
        <v>53548000</v>
      </c>
      <c r="I144" s="66">
        <f t="shared" si="28"/>
        <v>47490000</v>
      </c>
      <c r="J144" s="62">
        <f t="shared" si="28"/>
        <v>49356000</v>
      </c>
      <c r="K144" s="63">
        <f t="shared" si="28"/>
        <v>53135000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705945687</v>
      </c>
      <c r="D146" s="29">
        <f t="shared" ref="D146:K146" si="29">D156+D159+D160+D163+D166+D167+SUM(D170:D176)+D179</f>
        <v>716650244</v>
      </c>
      <c r="E146" s="30">
        <f t="shared" si="29"/>
        <v>823059113</v>
      </c>
      <c r="F146" s="31">
        <f t="shared" si="29"/>
        <v>790515549</v>
      </c>
      <c r="G146" s="29">
        <f t="shared" si="29"/>
        <v>737241575</v>
      </c>
      <c r="H146" s="32">
        <f t="shared" si="29"/>
        <v>737241575</v>
      </c>
      <c r="I146" s="33">
        <f t="shared" si="29"/>
        <v>725414356</v>
      </c>
      <c r="J146" s="29">
        <f t="shared" si="29"/>
        <v>708385649</v>
      </c>
      <c r="K146" s="30">
        <f t="shared" si="29"/>
        <v>711106931</v>
      </c>
    </row>
    <row r="147" spans="1:11" ht="13.15" customHeight="1" x14ac:dyDescent="0.25">
      <c r="A147" s="35" t="s">
        <v>19</v>
      </c>
      <c r="B147" s="28" t="s">
        <v>20</v>
      </c>
      <c r="C147" s="36">
        <v>152856405</v>
      </c>
      <c r="D147" s="36">
        <v>138915608</v>
      </c>
      <c r="E147" s="37">
        <v>136075417</v>
      </c>
      <c r="F147" s="38">
        <v>159861858</v>
      </c>
      <c r="G147" s="36">
        <v>129336416</v>
      </c>
      <c r="H147" s="39">
        <v>129336416</v>
      </c>
      <c r="I147" s="40">
        <v>129336416</v>
      </c>
      <c r="J147" s="36">
        <v>129336416</v>
      </c>
      <c r="K147" s="37">
        <v>129336416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29963529</v>
      </c>
      <c r="D149" s="36">
        <v>28643067</v>
      </c>
      <c r="E149" s="37">
        <v>29066581</v>
      </c>
      <c r="F149" s="38">
        <v>31168607</v>
      </c>
      <c r="G149" s="36">
        <v>30563703</v>
      </c>
      <c r="H149" s="39">
        <v>30563703</v>
      </c>
      <c r="I149" s="40">
        <v>26307502</v>
      </c>
      <c r="J149" s="36">
        <v>21972840</v>
      </c>
      <c r="K149" s="37">
        <v>20050500</v>
      </c>
    </row>
    <row r="150" spans="1:11" ht="13.15" customHeight="1" x14ac:dyDescent="0.25">
      <c r="A150" s="35" t="s">
        <v>23</v>
      </c>
      <c r="B150" s="28" t="s">
        <v>20</v>
      </c>
      <c r="C150" s="36">
        <v>303292877</v>
      </c>
      <c r="D150" s="36">
        <v>296794217</v>
      </c>
      <c r="E150" s="37">
        <v>312961487</v>
      </c>
      <c r="F150" s="38">
        <v>301991704</v>
      </c>
      <c r="G150" s="36">
        <v>316108313</v>
      </c>
      <c r="H150" s="39">
        <v>316108313</v>
      </c>
      <c r="I150" s="40">
        <v>309384114</v>
      </c>
      <c r="J150" s="36">
        <v>300526200</v>
      </c>
      <c r="K150" s="37">
        <v>293129275</v>
      </c>
    </row>
    <row r="151" spans="1:11" ht="13.15" customHeight="1" x14ac:dyDescent="0.25">
      <c r="A151" s="35" t="s">
        <v>24</v>
      </c>
      <c r="B151" s="28" t="s">
        <v>20</v>
      </c>
      <c r="C151" s="36">
        <v>71188462</v>
      </c>
      <c r="D151" s="36">
        <v>85609246</v>
      </c>
      <c r="E151" s="37">
        <v>83786770</v>
      </c>
      <c r="F151" s="38">
        <v>147127661</v>
      </c>
      <c r="G151" s="36">
        <v>95575675</v>
      </c>
      <c r="H151" s="39">
        <v>95575675</v>
      </c>
      <c r="I151" s="40">
        <v>100135879</v>
      </c>
      <c r="J151" s="36">
        <v>102921319</v>
      </c>
      <c r="K151" s="37">
        <v>121889381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>
        <v>-18528576</v>
      </c>
      <c r="G152" s="36">
        <v>-9985497</v>
      </c>
      <c r="H152" s="39">
        <v>-9985497</v>
      </c>
      <c r="I152" s="40">
        <v>-16655097</v>
      </c>
      <c r="J152" s="36">
        <v>-23276668</v>
      </c>
      <c r="K152" s="37">
        <v>-30204183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557301273</v>
      </c>
      <c r="D156" s="36">
        <f t="shared" ref="D156:K156" si="30">SUM(D147:D155)</f>
        <v>549962138</v>
      </c>
      <c r="E156" s="37">
        <f t="shared" si="30"/>
        <v>561890255</v>
      </c>
      <c r="F156" s="38">
        <f t="shared" si="30"/>
        <v>621621254</v>
      </c>
      <c r="G156" s="36">
        <f t="shared" si="30"/>
        <v>561598610</v>
      </c>
      <c r="H156" s="39">
        <f t="shared" si="30"/>
        <v>561598610</v>
      </c>
      <c r="I156" s="40">
        <f t="shared" si="30"/>
        <v>548508814</v>
      </c>
      <c r="J156" s="36">
        <f t="shared" si="30"/>
        <v>531480107</v>
      </c>
      <c r="K156" s="37">
        <f t="shared" si="30"/>
        <v>534201389</v>
      </c>
    </row>
    <row r="157" spans="1:11" ht="0.95" customHeight="1" x14ac:dyDescent="0.25">
      <c r="A157" s="47"/>
      <c r="B157" s="48" t="s">
        <v>20</v>
      </c>
      <c r="C157" s="36">
        <v>51780675</v>
      </c>
      <c r="D157" s="36">
        <v>66882587</v>
      </c>
      <c r="E157" s="37">
        <v>57920372</v>
      </c>
      <c r="F157" s="38">
        <v>69088776</v>
      </c>
      <c r="G157" s="36">
        <v>76053811</v>
      </c>
      <c r="H157" s="39">
        <v>76053811</v>
      </c>
      <c r="I157" s="40">
        <v>77316388</v>
      </c>
      <c r="J157" s="36">
        <v>77316388</v>
      </c>
      <c r="K157" s="37">
        <v>77316388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51780675</v>
      </c>
      <c r="D159" s="36">
        <v>66882587</v>
      </c>
      <c r="E159" s="37">
        <v>57920372</v>
      </c>
      <c r="F159" s="38">
        <v>69088776</v>
      </c>
      <c r="G159" s="36">
        <v>76053811</v>
      </c>
      <c r="H159" s="39">
        <v>76053811</v>
      </c>
      <c r="I159" s="40">
        <v>77316388</v>
      </c>
      <c r="J159" s="36">
        <v>77316388</v>
      </c>
      <c r="K159" s="37">
        <v>77316388</v>
      </c>
    </row>
    <row r="160" spans="1:11" ht="13.15" customHeight="1" x14ac:dyDescent="0.25">
      <c r="A160" s="46" t="s">
        <v>98</v>
      </c>
      <c r="B160" s="28" t="s">
        <v>20</v>
      </c>
      <c r="C160" s="36">
        <v>5761</v>
      </c>
      <c r="D160" s="36">
        <v>5761</v>
      </c>
      <c r="E160" s="37">
        <v>5761</v>
      </c>
      <c r="F160" s="38">
        <v>5761</v>
      </c>
      <c r="G160" s="36">
        <v>5761</v>
      </c>
      <c r="H160" s="39">
        <v>5761</v>
      </c>
      <c r="I160" s="40">
        <v>5761</v>
      </c>
      <c r="J160" s="36">
        <v>5761</v>
      </c>
      <c r="K160" s="37">
        <v>5761</v>
      </c>
    </row>
    <row r="161" spans="1:11" ht="0.95" customHeight="1" x14ac:dyDescent="0.25">
      <c r="A161" s="47"/>
      <c r="B161" s="28" t="s">
        <v>20</v>
      </c>
      <c r="C161" s="1">
        <v>13092879</v>
      </c>
      <c r="D161" s="1">
        <v>13401803</v>
      </c>
      <c r="E161" s="2">
        <v>170924503</v>
      </c>
      <c r="F161" s="3">
        <v>13401803</v>
      </c>
      <c r="G161" s="1">
        <v>13291858</v>
      </c>
      <c r="H161" s="4">
        <v>13291858</v>
      </c>
      <c r="I161" s="5">
        <v>13291858</v>
      </c>
      <c r="J161" s="1">
        <v>13291858</v>
      </c>
      <c r="K161" s="2">
        <v>13291858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13092879</v>
      </c>
      <c r="D163" s="36">
        <v>13401803</v>
      </c>
      <c r="E163" s="37">
        <v>170924503</v>
      </c>
      <c r="F163" s="38">
        <v>13401803</v>
      </c>
      <c r="G163" s="36">
        <v>13291858</v>
      </c>
      <c r="H163" s="39">
        <v>13291858</v>
      </c>
      <c r="I163" s="40">
        <v>13291858</v>
      </c>
      <c r="J163" s="36">
        <v>13291858</v>
      </c>
      <c r="K163" s="37">
        <v>13291858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1214289</v>
      </c>
      <c r="D171" s="1">
        <v>1163688</v>
      </c>
      <c r="E171" s="2">
        <v>2633960</v>
      </c>
      <c r="F171" s="3">
        <v>1163688</v>
      </c>
      <c r="G171" s="1">
        <v>2575426</v>
      </c>
      <c r="H171" s="4">
        <v>2575426</v>
      </c>
      <c r="I171" s="5">
        <v>2575426</v>
      </c>
      <c r="J171" s="1">
        <v>2575426</v>
      </c>
      <c r="K171" s="2">
        <v>2575426</v>
      </c>
    </row>
    <row r="172" spans="1:11" ht="13.15" customHeight="1" x14ac:dyDescent="0.25">
      <c r="A172" s="46" t="s">
        <v>44</v>
      </c>
      <c r="B172" s="28" t="s">
        <v>20</v>
      </c>
      <c r="C172" s="36">
        <v>361638</v>
      </c>
      <c r="D172" s="36">
        <v>419202</v>
      </c>
      <c r="E172" s="37">
        <v>493363</v>
      </c>
      <c r="F172" s="38">
        <v>419202</v>
      </c>
      <c r="G172" s="36">
        <v>667145</v>
      </c>
      <c r="H172" s="39">
        <v>667145</v>
      </c>
      <c r="I172" s="40">
        <v>667145</v>
      </c>
      <c r="J172" s="36">
        <v>667145</v>
      </c>
      <c r="K172" s="37">
        <v>667145</v>
      </c>
    </row>
    <row r="173" spans="1:11" ht="13.15" customHeight="1" x14ac:dyDescent="0.25">
      <c r="A173" s="46" t="s">
        <v>45</v>
      </c>
      <c r="B173" s="28" t="s">
        <v>20</v>
      </c>
      <c r="C173" s="36">
        <v>439374</v>
      </c>
      <c r="D173" s="36">
        <v>518688</v>
      </c>
      <c r="E173" s="37">
        <v>319307</v>
      </c>
      <c r="F173" s="38">
        <v>518688</v>
      </c>
      <c r="G173" s="36">
        <v>344648</v>
      </c>
      <c r="H173" s="39">
        <v>344648</v>
      </c>
      <c r="I173" s="40">
        <v>344648</v>
      </c>
      <c r="J173" s="36">
        <v>344648</v>
      </c>
      <c r="K173" s="37">
        <v>344648</v>
      </c>
    </row>
    <row r="174" spans="1:11" ht="13.15" customHeight="1" x14ac:dyDescent="0.25">
      <c r="A174" s="46" t="s">
        <v>46</v>
      </c>
      <c r="B174" s="48" t="s">
        <v>20</v>
      </c>
      <c r="C174" s="36">
        <v>5440970</v>
      </c>
      <c r="D174" s="36">
        <v>8474713</v>
      </c>
      <c r="E174" s="37">
        <v>7855570</v>
      </c>
      <c r="F174" s="38">
        <v>8474713</v>
      </c>
      <c r="G174" s="36">
        <v>6882652</v>
      </c>
      <c r="H174" s="39">
        <v>6882652</v>
      </c>
      <c r="I174" s="40">
        <v>6882652</v>
      </c>
      <c r="J174" s="36">
        <v>6882652</v>
      </c>
      <c r="K174" s="37">
        <v>6882652</v>
      </c>
    </row>
    <row r="175" spans="1:11" ht="13.15" customHeight="1" x14ac:dyDescent="0.25">
      <c r="A175" s="46" t="s">
        <v>47</v>
      </c>
      <c r="B175" s="28" t="s">
        <v>20</v>
      </c>
      <c r="C175" s="36">
        <v>76308828</v>
      </c>
      <c r="D175" s="36">
        <v>75821664</v>
      </c>
      <c r="E175" s="37">
        <v>21016022</v>
      </c>
      <c r="F175" s="38">
        <v>75821664</v>
      </c>
      <c r="G175" s="36">
        <v>75821664</v>
      </c>
      <c r="H175" s="39">
        <v>75821664</v>
      </c>
      <c r="I175" s="40">
        <v>75821664</v>
      </c>
      <c r="J175" s="36">
        <v>75821664</v>
      </c>
      <c r="K175" s="37">
        <v>75821664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705945687</v>
      </c>
      <c r="D180" s="62">
        <f t="shared" ref="D180:K180" si="31">D156+D159+D160+D163+D166+D167+SUM(D170:D176)+D179</f>
        <v>716650244</v>
      </c>
      <c r="E180" s="63">
        <f t="shared" si="31"/>
        <v>823059113</v>
      </c>
      <c r="F180" s="64">
        <f t="shared" si="31"/>
        <v>790515549</v>
      </c>
      <c r="G180" s="62">
        <f t="shared" si="31"/>
        <v>737241575</v>
      </c>
      <c r="H180" s="65">
        <f t="shared" si="31"/>
        <v>737241575</v>
      </c>
      <c r="I180" s="66">
        <f t="shared" si="31"/>
        <v>725414356</v>
      </c>
      <c r="J180" s="62">
        <f t="shared" si="31"/>
        <v>708385649</v>
      </c>
      <c r="K180" s="63">
        <f t="shared" si="31"/>
        <v>711106931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31955105</v>
      </c>
      <c r="D183" s="36">
        <v>34986650</v>
      </c>
      <c r="E183" s="37">
        <v>14919323</v>
      </c>
      <c r="F183" s="38">
        <v>22395946</v>
      </c>
      <c r="G183" s="36">
        <v>19181926</v>
      </c>
      <c r="H183" s="39">
        <v>19181926</v>
      </c>
      <c r="I183" s="40">
        <v>20608661</v>
      </c>
      <c r="J183" s="36">
        <v>21653707</v>
      </c>
      <c r="K183" s="37">
        <v>18722718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5538790</v>
      </c>
      <c r="D184" s="29">
        <f t="shared" ref="D184:K184" si="32">D194+D197+D198+D201+D204+D205+SUM(D208:D214)+D217</f>
        <v>5836389</v>
      </c>
      <c r="E184" s="30">
        <f t="shared" si="32"/>
        <v>7021475</v>
      </c>
      <c r="F184" s="31">
        <f t="shared" si="32"/>
        <v>9739445</v>
      </c>
      <c r="G184" s="29">
        <f t="shared" si="32"/>
        <v>13245850</v>
      </c>
      <c r="H184" s="32">
        <f t="shared" si="32"/>
        <v>13245850</v>
      </c>
      <c r="I184" s="33">
        <f t="shared" si="32"/>
        <v>6809648</v>
      </c>
      <c r="J184" s="29">
        <f t="shared" si="32"/>
        <v>7122893</v>
      </c>
      <c r="K184" s="30">
        <f t="shared" si="32"/>
        <v>7443422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171655</v>
      </c>
      <c r="F185" s="38">
        <v>2632500</v>
      </c>
      <c r="G185" s="36">
        <v>2632500</v>
      </c>
      <c r="H185" s="39">
        <v>2632500</v>
      </c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5538790</v>
      </c>
      <c r="D187" s="36">
        <v>5657743</v>
      </c>
      <c r="E187" s="37">
        <v>5417558</v>
      </c>
      <c r="F187" s="38">
        <v>4212000</v>
      </c>
      <c r="G187" s="36">
        <v>6234853</v>
      </c>
      <c r="H187" s="39">
        <v>6234853</v>
      </c>
      <c r="I187" s="40">
        <v>5040361</v>
      </c>
      <c r="J187" s="36">
        <v>5272218</v>
      </c>
      <c r="K187" s="37">
        <v>5509468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>
        <v>1378892</v>
      </c>
      <c r="F188" s="38">
        <v>2688602</v>
      </c>
      <c r="G188" s="36">
        <v>1992047</v>
      </c>
      <c r="H188" s="39">
        <v>1992047</v>
      </c>
      <c r="I188" s="40">
        <v>556072</v>
      </c>
      <c r="J188" s="36">
        <v>581652</v>
      </c>
      <c r="K188" s="37">
        <v>607825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>
        <v>23008</v>
      </c>
      <c r="F189" s="38">
        <v>52650</v>
      </c>
      <c r="G189" s="36">
        <v>71343</v>
      </c>
      <c r="H189" s="39">
        <v>71343</v>
      </c>
      <c r="I189" s="40">
        <v>1074839</v>
      </c>
      <c r="J189" s="36">
        <v>1124281</v>
      </c>
      <c r="K189" s="37">
        <v>1174874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>
        <v>100000</v>
      </c>
      <c r="J190" s="36">
        <v>104600</v>
      </c>
      <c r="K190" s="37">
        <v>109307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5538790</v>
      </c>
      <c r="D194" s="29">
        <f t="shared" ref="D194:K194" si="33">SUM(D185:D193)</f>
        <v>5657743</v>
      </c>
      <c r="E194" s="30">
        <f t="shared" si="33"/>
        <v>6991113</v>
      </c>
      <c r="F194" s="31">
        <f t="shared" si="33"/>
        <v>9585752</v>
      </c>
      <c r="G194" s="29">
        <f t="shared" si="33"/>
        <v>10930743</v>
      </c>
      <c r="H194" s="32">
        <f t="shared" si="33"/>
        <v>10930743</v>
      </c>
      <c r="I194" s="33">
        <f t="shared" si="33"/>
        <v>6771272</v>
      </c>
      <c r="J194" s="29">
        <f t="shared" si="33"/>
        <v>7082751</v>
      </c>
      <c r="K194" s="30">
        <f t="shared" si="33"/>
        <v>7401474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87802</v>
      </c>
      <c r="G195" s="36">
        <v>36585</v>
      </c>
      <c r="H195" s="39">
        <v>36585</v>
      </c>
      <c r="I195" s="40">
        <v>38376</v>
      </c>
      <c r="J195" s="36">
        <v>40142</v>
      </c>
      <c r="K195" s="37">
        <v>41948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87802</v>
      </c>
      <c r="G197" s="49">
        <f t="shared" si="34"/>
        <v>36585</v>
      </c>
      <c r="H197" s="52">
        <f t="shared" si="34"/>
        <v>36585</v>
      </c>
      <c r="I197" s="53">
        <f t="shared" si="34"/>
        <v>38376</v>
      </c>
      <c r="J197" s="49">
        <f t="shared" si="34"/>
        <v>40142</v>
      </c>
      <c r="K197" s="50">
        <f t="shared" si="34"/>
        <v>41948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>
        <v>30362</v>
      </c>
      <c r="F202" s="38">
        <v>65891</v>
      </c>
      <c r="G202" s="36">
        <v>43079</v>
      </c>
      <c r="H202" s="39">
        <v>43079</v>
      </c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30362</v>
      </c>
      <c r="F204" s="51">
        <f t="shared" si="36"/>
        <v>65891</v>
      </c>
      <c r="G204" s="49">
        <f t="shared" si="36"/>
        <v>43079</v>
      </c>
      <c r="H204" s="52">
        <f t="shared" si="36"/>
        <v>43079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178646</v>
      </c>
      <c r="E212" s="37"/>
      <c r="F212" s="38"/>
      <c r="G212" s="36">
        <v>2235443</v>
      </c>
      <c r="H212" s="39">
        <v>2235443</v>
      </c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37493895</v>
      </c>
      <c r="D219" s="62">
        <f t="shared" si="39"/>
        <v>40823039</v>
      </c>
      <c r="E219" s="63">
        <f t="shared" si="39"/>
        <v>21940798</v>
      </c>
      <c r="F219" s="64">
        <f t="shared" si="39"/>
        <v>32135391</v>
      </c>
      <c r="G219" s="62">
        <f t="shared" si="39"/>
        <v>32427776</v>
      </c>
      <c r="H219" s="65">
        <f t="shared" si="39"/>
        <v>32427776</v>
      </c>
      <c r="I219" s="66">
        <f t="shared" si="39"/>
        <v>27418309</v>
      </c>
      <c r="J219" s="62">
        <f t="shared" si="39"/>
        <v>28776600</v>
      </c>
      <c r="K219" s="63">
        <f t="shared" si="39"/>
        <v>26166140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2.8939113772954692E-2</v>
      </c>
      <c r="D221" s="6">
        <f t="shared" si="40"/>
        <v>2.5682580595117768E-2</v>
      </c>
      <c r="E221" s="7">
        <f t="shared" si="40"/>
        <v>9.4352429233589621E-2</v>
      </c>
      <c r="F221" s="8">
        <f t="shared" si="40"/>
        <v>3.9347740112994349E-2</v>
      </c>
      <c r="G221" s="6">
        <f t="shared" si="40"/>
        <v>4.6364532755658473E-2</v>
      </c>
      <c r="H221" s="9">
        <f t="shared" si="40"/>
        <v>4.6364532755658473E-2</v>
      </c>
      <c r="I221" s="10">
        <f t="shared" si="40"/>
        <v>5.1715708570225311E-2</v>
      </c>
      <c r="J221" s="6">
        <f t="shared" si="40"/>
        <v>2.5179309506442985E-2</v>
      </c>
      <c r="K221" s="7">
        <f t="shared" si="40"/>
        <v>2.5116213418650606E-2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4.3070144817236554E-2</v>
      </c>
      <c r="D222" s="6">
        <f t="shared" si="41"/>
        <v>2.5286759378219979E-2</v>
      </c>
      <c r="E222" s="7">
        <f t="shared" si="41"/>
        <v>0.34823765126607958</v>
      </c>
      <c r="F222" s="8">
        <f t="shared" si="41"/>
        <v>0.1057310550757713</v>
      </c>
      <c r="G222" s="6">
        <f t="shared" si="41"/>
        <v>0.12943059002521437</v>
      </c>
      <c r="H222" s="9">
        <f t="shared" si="41"/>
        <v>0.12943059002521437</v>
      </c>
      <c r="I222" s="10">
        <f t="shared" si="41"/>
        <v>0.11917217717347089</v>
      </c>
      <c r="J222" s="6">
        <f t="shared" si="41"/>
        <v>5.7392020682648009E-2</v>
      </c>
      <c r="K222" s="7">
        <f t="shared" si="41"/>
        <v>7.1279714836275376E-2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7.845979234216028E-3</v>
      </c>
      <c r="D223" s="6">
        <f t="shared" si="42"/>
        <v>8.14405069521759E-3</v>
      </c>
      <c r="E223" s="7">
        <f t="shared" si="42"/>
        <v>8.5310083276351201E-3</v>
      </c>
      <c r="F223" s="8">
        <f t="shared" si="42"/>
        <v>1.2320460983336995E-2</v>
      </c>
      <c r="G223" s="6">
        <f t="shared" si="42"/>
        <v>1.7966910652552754E-2</v>
      </c>
      <c r="H223" s="9">
        <f t="shared" si="42"/>
        <v>1.7966910652552754E-2</v>
      </c>
      <c r="I223" s="10">
        <f t="shared" si="42"/>
        <v>9.3873274275169012E-3</v>
      </c>
      <c r="J223" s="6">
        <f t="shared" si="42"/>
        <v>1.0055188071629724E-2</v>
      </c>
      <c r="K223" s="7">
        <f t="shared" si="42"/>
        <v>1.0467458519299019E-2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9.7955941367169532E-3</v>
      </c>
      <c r="D224" s="6">
        <f t="shared" si="43"/>
        <v>9.3785526288632567E-3</v>
      </c>
      <c r="E224" s="7">
        <f t="shared" si="43"/>
        <v>1.4843442372615475E-2</v>
      </c>
      <c r="F224" s="8">
        <f t="shared" si="43"/>
        <v>1.5315929269682869E-2</v>
      </c>
      <c r="G224" s="6">
        <f t="shared" si="43"/>
        <v>2.1334527842132207E-2</v>
      </c>
      <c r="H224" s="9">
        <f t="shared" si="43"/>
        <v>2.1334527842132207E-2</v>
      </c>
      <c r="I224" s="10">
        <f t="shared" si="43"/>
        <v>1.2772976587077798E-2</v>
      </c>
      <c r="J224" s="6">
        <f t="shared" si="43"/>
        <v>1.1809543356205505E-2</v>
      </c>
      <c r="K224" s="7">
        <f t="shared" si="43"/>
        <v>1.2344195692998227E-2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-16927008</v>
      </c>
      <c r="D5" s="29">
        <f t="shared" ref="D5:K5" si="0">D15+D18+D19+D22+D25+D26+SUM(D29:D35)+D38</f>
        <v>24261358</v>
      </c>
      <c r="E5" s="30">
        <f t="shared" si="0"/>
        <v>4218518</v>
      </c>
      <c r="F5" s="31">
        <f t="shared" si="0"/>
        <v>32200022</v>
      </c>
      <c r="G5" s="29">
        <f t="shared" si="0"/>
        <v>32200022</v>
      </c>
      <c r="H5" s="32">
        <f t="shared" si="0"/>
        <v>32200022</v>
      </c>
      <c r="I5" s="33">
        <f t="shared" si="0"/>
        <v>19469172</v>
      </c>
      <c r="J5" s="29">
        <f t="shared" si="0"/>
        <v>17379852</v>
      </c>
      <c r="K5" s="30">
        <f t="shared" si="0"/>
        <v>18179340</v>
      </c>
    </row>
    <row r="6" spans="1:11" ht="13.15" customHeight="1" x14ac:dyDescent="0.25">
      <c r="A6" s="35" t="s">
        <v>19</v>
      </c>
      <c r="B6" s="28" t="s">
        <v>20</v>
      </c>
      <c r="C6" s="36">
        <v>3801804</v>
      </c>
      <c r="D6" s="36">
        <v>8365910</v>
      </c>
      <c r="E6" s="37">
        <v>3492015</v>
      </c>
      <c r="F6" s="38"/>
      <c r="G6" s="36"/>
      <c r="H6" s="39"/>
      <c r="I6" s="40">
        <v>15012912</v>
      </c>
      <c r="J6" s="36">
        <v>11122332</v>
      </c>
      <c r="K6" s="37">
        <v>11633964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-18303520</v>
      </c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-8933700</v>
      </c>
      <c r="D9" s="36"/>
      <c r="E9" s="37"/>
      <c r="F9" s="38">
        <v>24584928</v>
      </c>
      <c r="G9" s="36">
        <v>24584928</v>
      </c>
      <c r="H9" s="39">
        <v>24584928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5292820</v>
      </c>
      <c r="D10" s="36">
        <v>4436488</v>
      </c>
      <c r="E10" s="37"/>
      <c r="F10" s="38">
        <v>3472310</v>
      </c>
      <c r="G10" s="36">
        <v>3472310</v>
      </c>
      <c r="H10" s="39">
        <v>3472310</v>
      </c>
      <c r="I10" s="40"/>
      <c r="J10" s="36">
        <v>2258328</v>
      </c>
      <c r="K10" s="37">
        <v>2362212</v>
      </c>
    </row>
    <row r="11" spans="1:11" ht="13.15" customHeight="1" x14ac:dyDescent="0.25">
      <c r="A11" s="35" t="s">
        <v>25</v>
      </c>
      <c r="B11" s="28" t="s">
        <v>20</v>
      </c>
      <c r="C11" s="36">
        <v>871788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-17270808</v>
      </c>
      <c r="D15" s="29">
        <f t="shared" ref="D15:K15" si="1">SUM(D6:D14)</f>
        <v>12802398</v>
      </c>
      <c r="E15" s="30">
        <f t="shared" si="1"/>
        <v>3492015</v>
      </c>
      <c r="F15" s="31">
        <f t="shared" si="1"/>
        <v>28057238</v>
      </c>
      <c r="G15" s="29">
        <f t="shared" si="1"/>
        <v>28057238</v>
      </c>
      <c r="H15" s="32">
        <f t="shared" si="1"/>
        <v>28057238</v>
      </c>
      <c r="I15" s="33">
        <f t="shared" si="1"/>
        <v>15012912</v>
      </c>
      <c r="J15" s="29">
        <f t="shared" si="1"/>
        <v>13380660</v>
      </c>
      <c r="K15" s="30">
        <f t="shared" si="1"/>
        <v>13996176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343800</v>
      </c>
      <c r="D17" s="41"/>
      <c r="E17" s="42"/>
      <c r="F17" s="43"/>
      <c r="G17" s="41"/>
      <c r="H17" s="44"/>
      <c r="I17" s="45">
        <v>3199092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343800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3199092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>
        <v>1257168</v>
      </c>
      <c r="J21" s="41">
        <v>3999192</v>
      </c>
      <c r="K21" s="42">
        <v>4183164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1257168</v>
      </c>
      <c r="J22" s="29">
        <f t="shared" si="3"/>
        <v>3999192</v>
      </c>
      <c r="K22" s="30">
        <f t="shared" si="3"/>
        <v>4183164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2111410</v>
      </c>
      <c r="E28" s="42">
        <v>30000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2111410</v>
      </c>
      <c r="E29" s="30">
        <f t="shared" si="5"/>
        <v>30000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2700001</v>
      </c>
      <c r="E31" s="37">
        <v>8173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2469849</v>
      </c>
      <c r="E32" s="37">
        <v>304494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4177700</v>
      </c>
      <c r="E33" s="37">
        <v>383836</v>
      </c>
      <c r="F33" s="38">
        <v>4142784</v>
      </c>
      <c r="G33" s="36">
        <v>4142784</v>
      </c>
      <c r="H33" s="39">
        <v>4142784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8284620</v>
      </c>
      <c r="D40" s="29">
        <f t="shared" ref="D40:K40" si="7">D50+D53+D54+D57+D60+D61+SUM(D64:D70)+D73</f>
        <v>16769481</v>
      </c>
      <c r="E40" s="30">
        <f t="shared" si="7"/>
        <v>14148025</v>
      </c>
      <c r="F40" s="31">
        <f t="shared" si="7"/>
        <v>8004511</v>
      </c>
      <c r="G40" s="29">
        <f t="shared" si="7"/>
        <v>8004511</v>
      </c>
      <c r="H40" s="32">
        <f t="shared" si="7"/>
        <v>8004511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8004511</v>
      </c>
      <c r="G41" s="36">
        <v>8004511</v>
      </c>
      <c r="H41" s="39">
        <v>8004511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4269375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16267905</v>
      </c>
      <c r="E44" s="37">
        <v>9878650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16267905</v>
      </c>
      <c r="E50" s="30">
        <f t="shared" si="8"/>
        <v>14148025</v>
      </c>
      <c r="F50" s="31">
        <f t="shared" si="8"/>
        <v>8004511</v>
      </c>
      <c r="G50" s="29">
        <f t="shared" si="8"/>
        <v>8004511</v>
      </c>
      <c r="H50" s="32">
        <f t="shared" si="8"/>
        <v>8004511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8284620</v>
      </c>
      <c r="D51" s="36">
        <v>501576</v>
      </c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8284620</v>
      </c>
      <c r="D53" s="49">
        <f t="shared" si="9"/>
        <v>501576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-122793</v>
      </c>
      <c r="D75" s="29">
        <f t="shared" ref="D75:K75" si="14">D85+D88+D89+D92+D95+D96+SUM(D99:D105)+D108</f>
        <v>2709532</v>
      </c>
      <c r="E75" s="30">
        <f t="shared" si="14"/>
        <v>2174215</v>
      </c>
      <c r="F75" s="31">
        <f t="shared" si="14"/>
        <v>990987</v>
      </c>
      <c r="G75" s="29">
        <f t="shared" si="14"/>
        <v>990987</v>
      </c>
      <c r="H75" s="32">
        <f t="shared" si="14"/>
        <v>990987</v>
      </c>
      <c r="I75" s="33">
        <f t="shared" si="14"/>
        <v>12979524</v>
      </c>
      <c r="J75" s="29">
        <f t="shared" si="14"/>
        <v>12649476</v>
      </c>
      <c r="K75" s="30">
        <f t="shared" si="14"/>
        <v>13231368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156722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2552810</v>
      </c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-122793</v>
      </c>
      <c r="D79" s="36"/>
      <c r="E79" s="37"/>
      <c r="F79" s="38"/>
      <c r="G79" s="36"/>
      <c r="H79" s="39"/>
      <c r="I79" s="40">
        <v>10896000</v>
      </c>
      <c r="J79" s="36">
        <v>11397216</v>
      </c>
      <c r="K79" s="37">
        <v>11921496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>
        <v>2083524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-122793</v>
      </c>
      <c r="D85" s="29">
        <f t="shared" ref="D85:K85" si="15">SUM(D76:D84)</f>
        <v>2709532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12979524</v>
      </c>
      <c r="J85" s="29">
        <f t="shared" si="15"/>
        <v>11397216</v>
      </c>
      <c r="K85" s="30">
        <f t="shared" si="15"/>
        <v>11921496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2174215</v>
      </c>
      <c r="F87" s="43">
        <v>990987</v>
      </c>
      <c r="G87" s="41">
        <v>990987</v>
      </c>
      <c r="H87" s="44">
        <v>990987</v>
      </c>
      <c r="I87" s="45"/>
      <c r="J87" s="41">
        <v>1252260</v>
      </c>
      <c r="K87" s="42">
        <v>1309872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2174215</v>
      </c>
      <c r="F88" s="51">
        <f t="shared" si="16"/>
        <v>990987</v>
      </c>
      <c r="G88" s="49">
        <f t="shared" si="16"/>
        <v>990987</v>
      </c>
      <c r="H88" s="52">
        <f t="shared" si="16"/>
        <v>990987</v>
      </c>
      <c r="I88" s="53">
        <f t="shared" si="16"/>
        <v>0</v>
      </c>
      <c r="J88" s="49">
        <f t="shared" si="16"/>
        <v>1252260</v>
      </c>
      <c r="K88" s="50">
        <f t="shared" si="16"/>
        <v>1309872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-8765181</v>
      </c>
      <c r="D110" s="29">
        <f t="shared" ref="D110:K110" si="21">D120+D123+D124+D127+D130+D131+SUM(D134:D140)+D143</f>
        <v>43740371</v>
      </c>
      <c r="E110" s="30">
        <f t="shared" si="21"/>
        <v>20540758</v>
      </c>
      <c r="F110" s="31">
        <f t="shared" si="21"/>
        <v>41195520</v>
      </c>
      <c r="G110" s="29">
        <f t="shared" si="21"/>
        <v>41195520</v>
      </c>
      <c r="H110" s="32">
        <f t="shared" si="21"/>
        <v>41195520</v>
      </c>
      <c r="I110" s="33">
        <f t="shared" si="21"/>
        <v>32448696</v>
      </c>
      <c r="J110" s="29">
        <f t="shared" si="21"/>
        <v>30029328</v>
      </c>
      <c r="K110" s="30">
        <f t="shared" si="21"/>
        <v>31410708</v>
      </c>
    </row>
    <row r="111" spans="1:11" ht="13.15" customHeight="1" x14ac:dyDescent="0.25">
      <c r="A111" s="35" t="s">
        <v>19</v>
      </c>
      <c r="B111" s="28" t="s">
        <v>20</v>
      </c>
      <c r="C111" s="36">
        <v>3801804</v>
      </c>
      <c r="D111" s="36">
        <v>8522632</v>
      </c>
      <c r="E111" s="37">
        <v>3492015</v>
      </c>
      <c r="F111" s="38">
        <v>8004511</v>
      </c>
      <c r="G111" s="36">
        <v>8004511</v>
      </c>
      <c r="H111" s="39">
        <v>8004511</v>
      </c>
      <c r="I111" s="40">
        <v>15012912</v>
      </c>
      <c r="J111" s="36">
        <v>11122332</v>
      </c>
      <c r="K111" s="37">
        <v>11633964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-18303520</v>
      </c>
      <c r="D113" s="36">
        <v>2552810</v>
      </c>
      <c r="E113" s="37">
        <v>4269375</v>
      </c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-9056493</v>
      </c>
      <c r="D114" s="36">
        <v>16267905</v>
      </c>
      <c r="E114" s="37">
        <v>9878650</v>
      </c>
      <c r="F114" s="38">
        <v>24584928</v>
      </c>
      <c r="G114" s="36">
        <v>24584928</v>
      </c>
      <c r="H114" s="39">
        <v>24584928</v>
      </c>
      <c r="I114" s="40">
        <v>10896000</v>
      </c>
      <c r="J114" s="36">
        <v>11397216</v>
      </c>
      <c r="K114" s="37">
        <v>11921496</v>
      </c>
    </row>
    <row r="115" spans="1:11" ht="13.15" customHeight="1" x14ac:dyDescent="0.25">
      <c r="A115" s="35" t="s">
        <v>24</v>
      </c>
      <c r="B115" s="28" t="s">
        <v>20</v>
      </c>
      <c r="C115" s="36">
        <v>5292820</v>
      </c>
      <c r="D115" s="36">
        <v>4436488</v>
      </c>
      <c r="E115" s="37"/>
      <c r="F115" s="38">
        <v>3472310</v>
      </c>
      <c r="G115" s="36">
        <v>3472310</v>
      </c>
      <c r="H115" s="39">
        <v>3472310</v>
      </c>
      <c r="I115" s="40">
        <v>2083524</v>
      </c>
      <c r="J115" s="36">
        <v>2258328</v>
      </c>
      <c r="K115" s="37">
        <v>2362212</v>
      </c>
    </row>
    <row r="116" spans="1:11" ht="13.15" customHeight="1" x14ac:dyDescent="0.25">
      <c r="A116" s="35" t="s">
        <v>25</v>
      </c>
      <c r="B116" s="28" t="s">
        <v>20</v>
      </c>
      <c r="C116" s="36">
        <v>871788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-17393601</v>
      </c>
      <c r="D120" s="29">
        <f t="shared" ref="D120:K120" si="22">SUM(D111:D119)</f>
        <v>31779835</v>
      </c>
      <c r="E120" s="30">
        <f t="shared" si="22"/>
        <v>17640040</v>
      </c>
      <c r="F120" s="31">
        <f t="shared" si="22"/>
        <v>36061749</v>
      </c>
      <c r="G120" s="29">
        <f t="shared" si="22"/>
        <v>36061749</v>
      </c>
      <c r="H120" s="32">
        <f t="shared" si="22"/>
        <v>36061749</v>
      </c>
      <c r="I120" s="33">
        <f t="shared" si="22"/>
        <v>27992436</v>
      </c>
      <c r="J120" s="29">
        <f t="shared" si="22"/>
        <v>24777876</v>
      </c>
      <c r="K120" s="30">
        <f t="shared" si="22"/>
        <v>25917672</v>
      </c>
    </row>
    <row r="121" spans="1:11" ht="13.15" customHeight="1" x14ac:dyDescent="0.25">
      <c r="A121" s="47" t="s">
        <v>31</v>
      </c>
      <c r="B121" s="48" t="s">
        <v>20</v>
      </c>
      <c r="C121" s="36">
        <v>8284620</v>
      </c>
      <c r="D121" s="36">
        <v>501576</v>
      </c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343800</v>
      </c>
      <c r="D122" s="41"/>
      <c r="E122" s="42">
        <v>2174215</v>
      </c>
      <c r="F122" s="43">
        <v>990987</v>
      </c>
      <c r="G122" s="41">
        <v>990987</v>
      </c>
      <c r="H122" s="44">
        <v>990987</v>
      </c>
      <c r="I122" s="45">
        <v>3199092</v>
      </c>
      <c r="J122" s="41">
        <v>1252260</v>
      </c>
      <c r="K122" s="42">
        <v>1309872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8628420</v>
      </c>
      <c r="D123" s="49">
        <f t="shared" si="23"/>
        <v>501576</v>
      </c>
      <c r="E123" s="50">
        <f t="shared" si="23"/>
        <v>2174215</v>
      </c>
      <c r="F123" s="51">
        <f t="shared" si="23"/>
        <v>990987</v>
      </c>
      <c r="G123" s="49">
        <f t="shared" si="23"/>
        <v>990987</v>
      </c>
      <c r="H123" s="52">
        <f t="shared" si="23"/>
        <v>990987</v>
      </c>
      <c r="I123" s="53">
        <f t="shared" si="23"/>
        <v>3199092</v>
      </c>
      <c r="J123" s="49">
        <f t="shared" si="23"/>
        <v>1252260</v>
      </c>
      <c r="K123" s="50">
        <f t="shared" si="23"/>
        <v>1309872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>
        <v>1257168</v>
      </c>
      <c r="J126" s="41">
        <v>3999192</v>
      </c>
      <c r="K126" s="42">
        <v>4183164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1257168</v>
      </c>
      <c r="J127" s="29">
        <f t="shared" si="24"/>
        <v>3999192</v>
      </c>
      <c r="K127" s="30">
        <f t="shared" si="24"/>
        <v>4183164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2111410</v>
      </c>
      <c r="E133" s="42">
        <v>30000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2111410</v>
      </c>
      <c r="E134" s="30">
        <f t="shared" si="26"/>
        <v>30000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2700001</v>
      </c>
      <c r="E136" s="37">
        <v>8173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2469849</v>
      </c>
      <c r="E137" s="37">
        <v>304494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4177700</v>
      </c>
      <c r="E138" s="37">
        <v>383836</v>
      </c>
      <c r="F138" s="38">
        <v>4142784</v>
      </c>
      <c r="G138" s="36">
        <v>4142784</v>
      </c>
      <c r="H138" s="39">
        <v>4142784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-8765181</v>
      </c>
      <c r="D144" s="62">
        <f t="shared" si="28"/>
        <v>43740371</v>
      </c>
      <c r="E144" s="63">
        <f t="shared" si="28"/>
        <v>20540758</v>
      </c>
      <c r="F144" s="64">
        <f t="shared" si="28"/>
        <v>41195520</v>
      </c>
      <c r="G144" s="62">
        <f t="shared" si="28"/>
        <v>41195520</v>
      </c>
      <c r="H144" s="65">
        <f t="shared" si="28"/>
        <v>41195520</v>
      </c>
      <c r="I144" s="66">
        <f t="shared" si="28"/>
        <v>32448696</v>
      </c>
      <c r="J144" s="62">
        <f t="shared" si="28"/>
        <v>30029328</v>
      </c>
      <c r="K144" s="63">
        <f t="shared" si="28"/>
        <v>31410708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680632452</v>
      </c>
      <c r="D146" s="29">
        <f t="shared" ref="D146:K146" si="29">D156+D159+D160+D163+D166+D167+SUM(D170:D176)+D179</f>
        <v>682680143</v>
      </c>
      <c r="E146" s="30">
        <f t="shared" si="29"/>
        <v>575770405</v>
      </c>
      <c r="F146" s="31">
        <f t="shared" si="29"/>
        <v>2154968033</v>
      </c>
      <c r="G146" s="29">
        <f t="shared" si="29"/>
        <v>576290925</v>
      </c>
      <c r="H146" s="32">
        <f t="shared" si="29"/>
        <v>576290925</v>
      </c>
      <c r="I146" s="33">
        <f t="shared" si="29"/>
        <v>566167081</v>
      </c>
      <c r="J146" s="29">
        <f t="shared" si="29"/>
        <v>561813133</v>
      </c>
      <c r="K146" s="30">
        <f t="shared" si="29"/>
        <v>-14599584</v>
      </c>
    </row>
    <row r="147" spans="1:11" ht="13.15" customHeight="1" x14ac:dyDescent="0.25">
      <c r="A147" s="35" t="s">
        <v>19</v>
      </c>
      <c r="B147" s="28" t="s">
        <v>20</v>
      </c>
      <c r="C147" s="36">
        <v>301827497</v>
      </c>
      <c r="D147" s="36">
        <v>306264383</v>
      </c>
      <c r="E147" s="37">
        <v>260893914</v>
      </c>
      <c r="F147" s="38">
        <v>327327636</v>
      </c>
      <c r="G147" s="36">
        <v>257898425</v>
      </c>
      <c r="H147" s="39">
        <v>257898425</v>
      </c>
      <c r="I147" s="40">
        <v>266152998</v>
      </c>
      <c r="J147" s="36">
        <v>264497922</v>
      </c>
      <c r="K147" s="37">
        <v>3769788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16267905</v>
      </c>
      <c r="E148" s="37">
        <v>22480275</v>
      </c>
      <c r="F148" s="38"/>
      <c r="G148" s="36">
        <v>22480275</v>
      </c>
      <c r="H148" s="39">
        <v>22480275</v>
      </c>
      <c r="I148" s="40">
        <v>22480275</v>
      </c>
      <c r="J148" s="36">
        <v>22480275</v>
      </c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141331798</v>
      </c>
      <c r="D149" s="36">
        <v>146750862</v>
      </c>
      <c r="E149" s="37">
        <v>151841406</v>
      </c>
      <c r="F149" s="38">
        <v>79877122</v>
      </c>
      <c r="G149" s="36">
        <v>146641406</v>
      </c>
      <c r="H149" s="39">
        <v>146641406</v>
      </c>
      <c r="I149" s="40">
        <v>146636202</v>
      </c>
      <c r="J149" s="36">
        <v>146396754</v>
      </c>
      <c r="K149" s="37">
        <v>-5695116</v>
      </c>
    </row>
    <row r="150" spans="1:11" ht="13.15" customHeight="1" x14ac:dyDescent="0.25">
      <c r="A150" s="35" t="s">
        <v>23</v>
      </c>
      <c r="B150" s="28" t="s">
        <v>20</v>
      </c>
      <c r="C150" s="36">
        <v>-164973238</v>
      </c>
      <c r="D150" s="36">
        <v>-189048678</v>
      </c>
      <c r="E150" s="37">
        <v>-234489962</v>
      </c>
      <c r="F150" s="38">
        <v>414279629</v>
      </c>
      <c r="G150" s="36">
        <v>-216905034</v>
      </c>
      <c r="H150" s="39">
        <v>-216905034</v>
      </c>
      <c r="I150" s="40">
        <v>-241496966</v>
      </c>
      <c r="J150" s="36">
        <v>-241819298</v>
      </c>
      <c r="K150" s="37">
        <v>-7666500</v>
      </c>
    </row>
    <row r="151" spans="1:11" ht="13.15" customHeight="1" x14ac:dyDescent="0.25">
      <c r="A151" s="35" t="s">
        <v>24</v>
      </c>
      <c r="B151" s="28" t="s">
        <v>20</v>
      </c>
      <c r="C151" s="36">
        <v>188419195</v>
      </c>
      <c r="D151" s="36">
        <v>183934531</v>
      </c>
      <c r="E151" s="37">
        <v>163699337</v>
      </c>
      <c r="F151" s="38">
        <v>3472310</v>
      </c>
      <c r="G151" s="36">
        <v>160671647</v>
      </c>
      <c r="H151" s="39">
        <v>160671647</v>
      </c>
      <c r="I151" s="40">
        <v>176678861</v>
      </c>
      <c r="J151" s="36">
        <v>175096553</v>
      </c>
      <c r="K151" s="37">
        <v>11921496</v>
      </c>
    </row>
    <row r="152" spans="1:11" ht="13.15" customHeight="1" x14ac:dyDescent="0.25">
      <c r="A152" s="35" t="s">
        <v>25</v>
      </c>
      <c r="B152" s="28" t="s">
        <v>20</v>
      </c>
      <c r="C152" s="36">
        <v>871788</v>
      </c>
      <c r="D152" s="36">
        <v>5308276</v>
      </c>
      <c r="E152" s="37">
        <v>5308276</v>
      </c>
      <c r="F152" s="38"/>
      <c r="G152" s="36">
        <v>4108276</v>
      </c>
      <c r="H152" s="39">
        <v>4108276</v>
      </c>
      <c r="I152" s="40">
        <v>4107076</v>
      </c>
      <c r="J152" s="36">
        <v>4051816</v>
      </c>
      <c r="K152" s="37">
        <v>-1314264</v>
      </c>
    </row>
    <row r="153" spans="1:11" ht="13.15" customHeight="1" x14ac:dyDescent="0.25">
      <c r="A153" s="35" t="s">
        <v>26</v>
      </c>
      <c r="B153" s="28" t="s">
        <v>20</v>
      </c>
      <c r="C153" s="36">
        <v>2911864</v>
      </c>
      <c r="D153" s="36">
        <v>2871570</v>
      </c>
      <c r="E153" s="37">
        <v>2871570</v>
      </c>
      <c r="F153" s="38"/>
      <c r="G153" s="36">
        <v>2871570</v>
      </c>
      <c r="H153" s="39">
        <v>2871570</v>
      </c>
      <c r="I153" s="40">
        <v>2871570</v>
      </c>
      <c r="J153" s="36">
        <v>2871570</v>
      </c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470388904</v>
      </c>
      <c r="D156" s="36">
        <f t="shared" ref="D156:K156" si="30">SUM(D147:D155)</f>
        <v>472348849</v>
      </c>
      <c r="E156" s="37">
        <f t="shared" si="30"/>
        <v>372604816</v>
      </c>
      <c r="F156" s="38">
        <f t="shared" si="30"/>
        <v>824956697</v>
      </c>
      <c r="G156" s="36">
        <f t="shared" si="30"/>
        <v>377766565</v>
      </c>
      <c r="H156" s="39">
        <f t="shared" si="30"/>
        <v>377766565</v>
      </c>
      <c r="I156" s="40">
        <f t="shared" si="30"/>
        <v>377430016</v>
      </c>
      <c r="J156" s="36">
        <f t="shared" si="30"/>
        <v>373575592</v>
      </c>
      <c r="K156" s="37">
        <f t="shared" si="30"/>
        <v>1015404</v>
      </c>
    </row>
    <row r="157" spans="1:11" ht="0.95" customHeight="1" x14ac:dyDescent="0.25">
      <c r="A157" s="47"/>
      <c r="B157" s="48" t="s">
        <v>20</v>
      </c>
      <c r="C157" s="36">
        <v>97821323</v>
      </c>
      <c r="D157" s="36">
        <v>80464215</v>
      </c>
      <c r="E157" s="37">
        <v>74558289</v>
      </c>
      <c r="F157" s="38">
        <v>1039933863</v>
      </c>
      <c r="G157" s="36">
        <v>69049276</v>
      </c>
      <c r="H157" s="39">
        <v>69049276</v>
      </c>
      <c r="I157" s="40">
        <v>68051793</v>
      </c>
      <c r="J157" s="36">
        <v>69004737</v>
      </c>
      <c r="K157" s="37">
        <v>-5809044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97821323</v>
      </c>
      <c r="D159" s="36">
        <v>80464215</v>
      </c>
      <c r="E159" s="37">
        <v>74558289</v>
      </c>
      <c r="F159" s="38">
        <v>1039933863</v>
      </c>
      <c r="G159" s="36">
        <v>69049276</v>
      </c>
      <c r="H159" s="39">
        <v>69049276</v>
      </c>
      <c r="I159" s="40">
        <v>68051793</v>
      </c>
      <c r="J159" s="36">
        <v>69004737</v>
      </c>
      <c r="K159" s="37">
        <v>-5809044</v>
      </c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68873268</v>
      </c>
      <c r="D161" s="1">
        <v>55304162</v>
      </c>
      <c r="E161" s="2">
        <v>61994212</v>
      </c>
      <c r="F161" s="3">
        <v>277930178</v>
      </c>
      <c r="G161" s="1">
        <v>61994212</v>
      </c>
      <c r="H161" s="4">
        <v>61994212</v>
      </c>
      <c r="I161" s="5">
        <v>61994212</v>
      </c>
      <c r="J161" s="1">
        <v>61994212</v>
      </c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68873268</v>
      </c>
      <c r="D163" s="36">
        <v>55304162</v>
      </c>
      <c r="E163" s="37">
        <v>61994212</v>
      </c>
      <c r="F163" s="38">
        <v>277930178</v>
      </c>
      <c r="G163" s="36">
        <v>61994212</v>
      </c>
      <c r="H163" s="39">
        <v>61994212</v>
      </c>
      <c r="I163" s="40">
        <v>61994212</v>
      </c>
      <c r="J163" s="36">
        <v>61994212</v>
      </c>
      <c r="K163" s="37"/>
    </row>
    <row r="164" spans="1:11" ht="0.95" customHeight="1" x14ac:dyDescent="0.25">
      <c r="A164" s="47"/>
      <c r="B164" s="48" t="s">
        <v>20</v>
      </c>
      <c r="C164" s="36">
        <v>1955359</v>
      </c>
      <c r="D164" s="36">
        <v>-1579712</v>
      </c>
      <c r="E164" s="37">
        <v>2086569</v>
      </c>
      <c r="F164" s="38">
        <v>8004511</v>
      </c>
      <c r="G164" s="36">
        <v>2086569</v>
      </c>
      <c r="H164" s="39">
        <v>2086569</v>
      </c>
      <c r="I164" s="40">
        <v>2086569</v>
      </c>
      <c r="J164" s="36">
        <v>2086569</v>
      </c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1955359</v>
      </c>
      <c r="D166" s="36">
        <v>-1579712</v>
      </c>
      <c r="E166" s="37">
        <v>2086569</v>
      </c>
      <c r="F166" s="38">
        <v>8004511</v>
      </c>
      <c r="G166" s="36">
        <v>2086569</v>
      </c>
      <c r="H166" s="39">
        <v>2086569</v>
      </c>
      <c r="I166" s="40">
        <v>2086569</v>
      </c>
      <c r="J166" s="36">
        <v>2086569</v>
      </c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>
        <v>30000</v>
      </c>
      <c r="F168" s="3"/>
      <c r="G168" s="1">
        <v>30000</v>
      </c>
      <c r="H168" s="4">
        <v>30000</v>
      </c>
      <c r="I168" s="5">
        <v>30000</v>
      </c>
      <c r="J168" s="1">
        <v>30000</v>
      </c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>
        <v>30000</v>
      </c>
      <c r="F170" s="38"/>
      <c r="G170" s="36">
        <v>30000</v>
      </c>
      <c r="H170" s="39">
        <v>30000</v>
      </c>
      <c r="I170" s="40">
        <v>30000</v>
      </c>
      <c r="J170" s="36">
        <v>30000</v>
      </c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488623</v>
      </c>
      <c r="D171" s="1">
        <v>3086335</v>
      </c>
      <c r="E171" s="2">
        <v>2497784</v>
      </c>
      <c r="F171" s="3"/>
      <c r="G171" s="1">
        <v>2315784</v>
      </c>
      <c r="H171" s="4">
        <v>2315784</v>
      </c>
      <c r="I171" s="5">
        <v>2315600</v>
      </c>
      <c r="J171" s="1">
        <v>2307212</v>
      </c>
      <c r="K171" s="2">
        <v>-199344</v>
      </c>
    </row>
    <row r="172" spans="1:11" ht="13.15" customHeight="1" x14ac:dyDescent="0.25">
      <c r="A172" s="46" t="s">
        <v>44</v>
      </c>
      <c r="B172" s="28" t="s">
        <v>20</v>
      </c>
      <c r="C172" s="36">
        <v>848642</v>
      </c>
      <c r="D172" s="36">
        <v>794795</v>
      </c>
      <c r="E172" s="37">
        <v>1355427</v>
      </c>
      <c r="F172" s="38"/>
      <c r="G172" s="36">
        <v>713427</v>
      </c>
      <c r="H172" s="39">
        <v>713427</v>
      </c>
      <c r="I172" s="40">
        <v>-8578509</v>
      </c>
      <c r="J172" s="36">
        <v>-9035565</v>
      </c>
      <c r="K172" s="37">
        <v>-10869144</v>
      </c>
    </row>
    <row r="173" spans="1:11" ht="13.15" customHeight="1" x14ac:dyDescent="0.25">
      <c r="A173" s="46" t="s">
        <v>45</v>
      </c>
      <c r="B173" s="28" t="s">
        <v>20</v>
      </c>
      <c r="C173" s="36">
        <v>377092</v>
      </c>
      <c r="D173" s="36">
        <v>1021027</v>
      </c>
      <c r="E173" s="37">
        <v>693392</v>
      </c>
      <c r="F173" s="38"/>
      <c r="G173" s="36">
        <v>-557608</v>
      </c>
      <c r="H173" s="39">
        <v>-557608</v>
      </c>
      <c r="I173" s="40">
        <v>-311608</v>
      </c>
      <c r="J173" s="36">
        <v>-357868</v>
      </c>
      <c r="K173" s="37">
        <v>-1099668</v>
      </c>
    </row>
    <row r="174" spans="1:11" ht="13.15" customHeight="1" x14ac:dyDescent="0.25">
      <c r="A174" s="46" t="s">
        <v>46</v>
      </c>
      <c r="B174" s="48" t="s">
        <v>20</v>
      </c>
      <c r="C174" s="36">
        <v>2948092</v>
      </c>
      <c r="D174" s="36">
        <v>12271649</v>
      </c>
      <c r="E174" s="37">
        <v>9653001</v>
      </c>
      <c r="F174" s="38">
        <v>4142784</v>
      </c>
      <c r="G174" s="36">
        <v>12595785</v>
      </c>
      <c r="H174" s="39">
        <v>12595785</v>
      </c>
      <c r="I174" s="40">
        <v>12852093</v>
      </c>
      <c r="J174" s="36">
        <v>11911329</v>
      </c>
      <c r="K174" s="37">
        <v>2362212</v>
      </c>
    </row>
    <row r="175" spans="1:11" ht="13.15" customHeight="1" x14ac:dyDescent="0.25">
      <c r="A175" s="46" t="s">
        <v>47</v>
      </c>
      <c r="B175" s="28" t="s">
        <v>20</v>
      </c>
      <c r="C175" s="36">
        <v>23458431</v>
      </c>
      <c r="D175" s="36">
        <v>23458431</v>
      </c>
      <c r="E175" s="37">
        <v>23553380</v>
      </c>
      <c r="F175" s="38"/>
      <c r="G175" s="36">
        <v>23553380</v>
      </c>
      <c r="H175" s="39">
        <v>23553380</v>
      </c>
      <c r="I175" s="40">
        <v>23553380</v>
      </c>
      <c r="J175" s="36">
        <v>23553380</v>
      </c>
      <c r="K175" s="37"/>
    </row>
    <row r="176" spans="1:11" ht="13.15" customHeight="1" x14ac:dyDescent="0.25">
      <c r="A176" s="46" t="s">
        <v>48</v>
      </c>
      <c r="B176" s="28" t="s">
        <v>20</v>
      </c>
      <c r="C176" s="36">
        <v>13472718</v>
      </c>
      <c r="D176" s="36">
        <v>35510392</v>
      </c>
      <c r="E176" s="37">
        <v>26743535</v>
      </c>
      <c r="F176" s="38"/>
      <c r="G176" s="36">
        <v>26743535</v>
      </c>
      <c r="H176" s="39">
        <v>26743535</v>
      </c>
      <c r="I176" s="40">
        <v>26743535</v>
      </c>
      <c r="J176" s="36">
        <v>26743535</v>
      </c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680632452</v>
      </c>
      <c r="D180" s="62">
        <f t="shared" ref="D180:K180" si="31">D156+D159+D160+D163+D166+D167+SUM(D170:D176)+D179</f>
        <v>682680143</v>
      </c>
      <c r="E180" s="63">
        <f t="shared" si="31"/>
        <v>575770405</v>
      </c>
      <c r="F180" s="64">
        <f t="shared" si="31"/>
        <v>2154968033</v>
      </c>
      <c r="G180" s="62">
        <f t="shared" si="31"/>
        <v>576290925</v>
      </c>
      <c r="H180" s="65">
        <f t="shared" si="31"/>
        <v>576290925</v>
      </c>
      <c r="I180" s="66">
        <f t="shared" si="31"/>
        <v>566167081</v>
      </c>
      <c r="J180" s="62">
        <f t="shared" si="31"/>
        <v>561813133</v>
      </c>
      <c r="K180" s="63">
        <f t="shared" si="31"/>
        <v>-14599584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38633013</v>
      </c>
      <c r="D183" s="36">
        <v>37272335</v>
      </c>
      <c r="E183" s="37">
        <v>41841390</v>
      </c>
      <c r="F183" s="38">
        <v>40675000</v>
      </c>
      <c r="G183" s="36">
        <v>40675000</v>
      </c>
      <c r="H183" s="39">
        <v>40675000</v>
      </c>
      <c r="I183" s="40">
        <v>42052020</v>
      </c>
      <c r="J183" s="36">
        <v>43986600</v>
      </c>
      <c r="K183" s="37">
        <v>46010292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0</v>
      </c>
      <c r="E184" s="30">
        <f t="shared" si="32"/>
        <v>0</v>
      </c>
      <c r="F184" s="31">
        <f t="shared" si="32"/>
        <v>10050710</v>
      </c>
      <c r="G184" s="29">
        <f t="shared" si="32"/>
        <v>10050713</v>
      </c>
      <c r="H184" s="32">
        <f t="shared" si="32"/>
        <v>10050713</v>
      </c>
      <c r="I184" s="33">
        <f t="shared" si="32"/>
        <v>28785360</v>
      </c>
      <c r="J184" s="29">
        <f t="shared" si="32"/>
        <v>8626296</v>
      </c>
      <c r="K184" s="30">
        <f t="shared" si="32"/>
        <v>9023148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>
        <v>4554552</v>
      </c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>
        <v>10050710</v>
      </c>
      <c r="G189" s="36">
        <v>10050713</v>
      </c>
      <c r="H189" s="39">
        <v>10050713</v>
      </c>
      <c r="I189" s="40">
        <v>8246868</v>
      </c>
      <c r="J189" s="36">
        <v>8626296</v>
      </c>
      <c r="K189" s="37">
        <v>9023148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10050710</v>
      </c>
      <c r="G194" s="29">
        <f t="shared" si="33"/>
        <v>10050713</v>
      </c>
      <c r="H194" s="32">
        <f t="shared" si="33"/>
        <v>10050713</v>
      </c>
      <c r="I194" s="33">
        <f t="shared" si="33"/>
        <v>12801420</v>
      </c>
      <c r="J194" s="29">
        <f t="shared" si="33"/>
        <v>8626296</v>
      </c>
      <c r="K194" s="30">
        <f t="shared" si="33"/>
        <v>9023148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>
        <v>1624620</v>
      </c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1624620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>
        <v>14359320</v>
      </c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38633013</v>
      </c>
      <c r="D219" s="62">
        <f t="shared" si="39"/>
        <v>37272335</v>
      </c>
      <c r="E219" s="63">
        <f t="shared" si="39"/>
        <v>41841390</v>
      </c>
      <c r="F219" s="64">
        <f t="shared" si="39"/>
        <v>50725710</v>
      </c>
      <c r="G219" s="62">
        <f t="shared" si="39"/>
        <v>50725713</v>
      </c>
      <c r="H219" s="65">
        <f t="shared" si="39"/>
        <v>50725713</v>
      </c>
      <c r="I219" s="66">
        <f t="shared" si="39"/>
        <v>70837380</v>
      </c>
      <c r="J219" s="62">
        <f t="shared" si="39"/>
        <v>52612896</v>
      </c>
      <c r="K219" s="63">
        <f t="shared" si="39"/>
        <v>55033440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-0.93116468444861544</v>
      </c>
      <c r="D221" s="6">
        <f t="shared" si="40"/>
        <v>0.44533259674454978</v>
      </c>
      <c r="E221" s="7">
        <f t="shared" si="40"/>
        <v>0.79462695583093867</v>
      </c>
      <c r="F221" s="8">
        <f t="shared" si="40"/>
        <v>0.21836107421389511</v>
      </c>
      <c r="G221" s="6">
        <f t="shared" si="40"/>
        <v>0.21836107421389511</v>
      </c>
      <c r="H221" s="9">
        <f t="shared" si="40"/>
        <v>0.21836107421389511</v>
      </c>
      <c r="I221" s="10">
        <f t="shared" si="40"/>
        <v>0.40000140529530059</v>
      </c>
      <c r="J221" s="6">
        <f t="shared" si="40"/>
        <v>0.42123739831940293</v>
      </c>
      <c r="K221" s="7">
        <f t="shared" si="40"/>
        <v>0.4212374964613978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0.21126560850948903</v>
      </c>
      <c r="D222" s="6">
        <f t="shared" si="41"/>
        <v>0.52261316603856456</v>
      </c>
      <c r="E222" s="7">
        <f t="shared" si="41"/>
        <v>0.39009793890690536</v>
      </c>
      <c r="F222" s="8">
        <f t="shared" si="41"/>
        <v>0.22115545175169024</v>
      </c>
      <c r="G222" s="6">
        <f t="shared" si="41"/>
        <v>0.22115545175169024</v>
      </c>
      <c r="H222" s="9">
        <f t="shared" si="41"/>
        <v>0.22115545175169024</v>
      </c>
      <c r="I222" s="10">
        <f t="shared" si="41"/>
        <v>0.30865399569390484</v>
      </c>
      <c r="J222" s="6">
        <f t="shared" si="41"/>
        <v>0.28757567077246254</v>
      </c>
      <c r="K222" s="7">
        <f t="shared" si="41"/>
        <v>0.28757409320505944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</v>
      </c>
      <c r="E223" s="7">
        <f t="shared" si="42"/>
        <v>0</v>
      </c>
      <c r="F223" s="8">
        <f t="shared" si="42"/>
        <v>4.6639717369765738E-3</v>
      </c>
      <c r="G223" s="6">
        <f t="shared" si="42"/>
        <v>1.7441253716795044E-2</v>
      </c>
      <c r="H223" s="9">
        <f t="shared" si="42"/>
        <v>1.7441253716795044E-2</v>
      </c>
      <c r="I223" s="10">
        <f t="shared" si="42"/>
        <v>5.0845212168676157E-2</v>
      </c>
      <c r="J223" s="6">
        <f t="shared" si="42"/>
        <v>1.5355206472530388E-2</v>
      </c>
      <c r="K223" s="7">
        <f t="shared" si="42"/>
        <v>-0.61804144556447638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1.1991533721345394E-2</v>
      </c>
      <c r="D224" s="6">
        <f t="shared" si="43"/>
        <v>2.8533147184273674E-2</v>
      </c>
      <c r="E224" s="7">
        <f t="shared" si="43"/>
        <v>2.8349999163251361E-2</v>
      </c>
      <c r="F224" s="8">
        <f t="shared" si="43"/>
        <v>8.8382786697235437E-3</v>
      </c>
      <c r="G224" s="6">
        <f t="shared" si="43"/>
        <v>3.3051366444809702E-2</v>
      </c>
      <c r="H224" s="9">
        <f t="shared" si="43"/>
        <v>3.3051366444809702E-2</v>
      </c>
      <c r="I224" s="10">
        <f t="shared" si="43"/>
        <v>7.3771680749525045E-2</v>
      </c>
      <c r="J224" s="6">
        <f t="shared" si="43"/>
        <v>3.7871859709251894E-2</v>
      </c>
      <c r="K224" s="7">
        <f t="shared" si="43"/>
        <v>-1.5243253506401278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-228193</v>
      </c>
      <c r="D5" s="29">
        <f t="shared" ref="D5:K5" si="0">D15+D18+D19+D22+D25+D26+SUM(D29:D35)+D38</f>
        <v>-94420</v>
      </c>
      <c r="E5" s="30">
        <f t="shared" si="0"/>
        <v>-94420</v>
      </c>
      <c r="F5" s="31">
        <f t="shared" si="0"/>
        <v>13842012</v>
      </c>
      <c r="G5" s="29">
        <f t="shared" si="0"/>
        <v>13842012</v>
      </c>
      <c r="H5" s="32">
        <f t="shared" si="0"/>
        <v>13842012</v>
      </c>
      <c r="I5" s="33">
        <f t="shared" si="0"/>
        <v>7853088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10000008</v>
      </c>
      <c r="G6" s="36">
        <v>10000008</v>
      </c>
      <c r="H6" s="39">
        <v>10000008</v>
      </c>
      <c r="I6" s="40">
        <v>7793088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10000008</v>
      </c>
      <c r="G15" s="29">
        <f t="shared" si="1"/>
        <v>10000008</v>
      </c>
      <c r="H15" s="32">
        <f t="shared" si="1"/>
        <v>10000008</v>
      </c>
      <c r="I15" s="33">
        <f t="shared" si="1"/>
        <v>7793088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-957283</v>
      </c>
      <c r="D28" s="41"/>
      <c r="E28" s="42"/>
      <c r="F28" s="43">
        <v>800004</v>
      </c>
      <c r="G28" s="41">
        <v>800004</v>
      </c>
      <c r="H28" s="44">
        <v>800004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-957283</v>
      </c>
      <c r="D29" s="29">
        <f t="shared" si="5"/>
        <v>0</v>
      </c>
      <c r="E29" s="30">
        <f t="shared" si="5"/>
        <v>0</v>
      </c>
      <c r="F29" s="31">
        <f t="shared" si="5"/>
        <v>800004</v>
      </c>
      <c r="G29" s="29">
        <f t="shared" si="5"/>
        <v>800004</v>
      </c>
      <c r="H29" s="32">
        <f t="shared" si="5"/>
        <v>800004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178515</v>
      </c>
      <c r="D30" s="1">
        <v>-18654</v>
      </c>
      <c r="E30" s="2">
        <v>-18654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413473</v>
      </c>
      <c r="D31" s="36"/>
      <c r="E31" s="37"/>
      <c r="F31" s="38">
        <v>2541996</v>
      </c>
      <c r="G31" s="36">
        <v>2541996</v>
      </c>
      <c r="H31" s="39">
        <v>2541996</v>
      </c>
      <c r="I31" s="40">
        <v>60000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137102</v>
      </c>
      <c r="D32" s="36">
        <v>-75766</v>
      </c>
      <c r="E32" s="37">
        <v>-75766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500004</v>
      </c>
      <c r="G33" s="36">
        <v>500004</v>
      </c>
      <c r="H33" s="39">
        <v>500004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88500</v>
      </c>
      <c r="D40" s="29">
        <f t="shared" ref="D40:K40" si="7">D50+D53+D54+D57+D60+D61+SUM(D64:D70)+D73</f>
        <v>24200</v>
      </c>
      <c r="E40" s="30">
        <f t="shared" si="7"/>
        <v>24200</v>
      </c>
      <c r="F40" s="31">
        <f t="shared" si="7"/>
        <v>960000</v>
      </c>
      <c r="G40" s="29">
        <f t="shared" si="7"/>
        <v>960000</v>
      </c>
      <c r="H40" s="32">
        <f t="shared" si="7"/>
        <v>960000</v>
      </c>
      <c r="I40" s="33">
        <f t="shared" si="7"/>
        <v>249996</v>
      </c>
      <c r="J40" s="29">
        <f t="shared" si="7"/>
        <v>650000</v>
      </c>
      <c r="K40" s="30">
        <f t="shared" si="7"/>
        <v>150000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>
        <v>249996</v>
      </c>
      <c r="J51" s="36">
        <v>150000</v>
      </c>
      <c r="K51" s="37">
        <v>150000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249996</v>
      </c>
      <c r="J53" s="49">
        <f t="shared" si="9"/>
        <v>150000</v>
      </c>
      <c r="K53" s="50">
        <f t="shared" si="9"/>
        <v>150000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>
        <v>960000</v>
      </c>
      <c r="G65" s="1">
        <v>960000</v>
      </c>
      <c r="H65" s="4">
        <v>960000</v>
      </c>
      <c r="I65" s="5"/>
      <c r="J65" s="1">
        <v>500000</v>
      </c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88500</v>
      </c>
      <c r="D67" s="36">
        <v>24200</v>
      </c>
      <c r="E67" s="37">
        <v>24200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-139693</v>
      </c>
      <c r="D110" s="29">
        <f t="shared" ref="D110:K110" si="21">D120+D123+D124+D127+D130+D131+SUM(D134:D140)+D143</f>
        <v>-70220</v>
      </c>
      <c r="E110" s="30">
        <f t="shared" si="21"/>
        <v>-70220</v>
      </c>
      <c r="F110" s="31">
        <f t="shared" si="21"/>
        <v>14802012</v>
      </c>
      <c r="G110" s="29">
        <f t="shared" si="21"/>
        <v>14802012</v>
      </c>
      <c r="H110" s="32">
        <f t="shared" si="21"/>
        <v>14802012</v>
      </c>
      <c r="I110" s="33">
        <f t="shared" si="21"/>
        <v>8103084</v>
      </c>
      <c r="J110" s="29">
        <f t="shared" si="21"/>
        <v>650000</v>
      </c>
      <c r="K110" s="30">
        <f t="shared" si="21"/>
        <v>150000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10000008</v>
      </c>
      <c r="G111" s="36">
        <v>10000008</v>
      </c>
      <c r="H111" s="39">
        <v>10000008</v>
      </c>
      <c r="I111" s="40">
        <v>7793088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10000008</v>
      </c>
      <c r="G120" s="29">
        <f t="shared" si="22"/>
        <v>10000008</v>
      </c>
      <c r="H120" s="32">
        <f t="shared" si="22"/>
        <v>10000008</v>
      </c>
      <c r="I120" s="33">
        <f t="shared" si="22"/>
        <v>7793088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>
        <v>249996</v>
      </c>
      <c r="J121" s="36">
        <v>150000</v>
      </c>
      <c r="K121" s="37">
        <v>150000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249996</v>
      </c>
      <c r="J123" s="49">
        <f t="shared" si="23"/>
        <v>150000</v>
      </c>
      <c r="K123" s="50">
        <f t="shared" si="23"/>
        <v>150000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-957283</v>
      </c>
      <c r="D133" s="41"/>
      <c r="E133" s="42"/>
      <c r="F133" s="43">
        <v>800004</v>
      </c>
      <c r="G133" s="41">
        <v>800004</v>
      </c>
      <c r="H133" s="44">
        <v>800004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-957283</v>
      </c>
      <c r="D134" s="29">
        <f t="shared" si="26"/>
        <v>0</v>
      </c>
      <c r="E134" s="30">
        <f t="shared" si="26"/>
        <v>0</v>
      </c>
      <c r="F134" s="31">
        <f t="shared" si="26"/>
        <v>800004</v>
      </c>
      <c r="G134" s="29">
        <f t="shared" si="26"/>
        <v>800004</v>
      </c>
      <c r="H134" s="32">
        <f t="shared" si="26"/>
        <v>800004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178515</v>
      </c>
      <c r="D135" s="1">
        <v>-18654</v>
      </c>
      <c r="E135" s="2">
        <v>-18654</v>
      </c>
      <c r="F135" s="3">
        <v>960000</v>
      </c>
      <c r="G135" s="1">
        <v>960000</v>
      </c>
      <c r="H135" s="4">
        <v>960000</v>
      </c>
      <c r="I135" s="5"/>
      <c r="J135" s="1">
        <v>500000</v>
      </c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413473</v>
      </c>
      <c r="D136" s="36"/>
      <c r="E136" s="37"/>
      <c r="F136" s="38">
        <v>2541996</v>
      </c>
      <c r="G136" s="36">
        <v>2541996</v>
      </c>
      <c r="H136" s="39">
        <v>2541996</v>
      </c>
      <c r="I136" s="40">
        <v>60000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225602</v>
      </c>
      <c r="D137" s="36">
        <v>-51566</v>
      </c>
      <c r="E137" s="37">
        <v>-51566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500004</v>
      </c>
      <c r="G138" s="36">
        <v>500004</v>
      </c>
      <c r="H138" s="39">
        <v>500004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-139693</v>
      </c>
      <c r="D144" s="62">
        <f t="shared" si="28"/>
        <v>-70220</v>
      </c>
      <c r="E144" s="63">
        <f t="shared" si="28"/>
        <v>-70220</v>
      </c>
      <c r="F144" s="64">
        <f t="shared" si="28"/>
        <v>14802012</v>
      </c>
      <c r="G144" s="62">
        <f t="shared" si="28"/>
        <v>14802012</v>
      </c>
      <c r="H144" s="65">
        <f t="shared" si="28"/>
        <v>14802012</v>
      </c>
      <c r="I144" s="66">
        <f t="shared" si="28"/>
        <v>8103084</v>
      </c>
      <c r="J144" s="62">
        <f t="shared" si="28"/>
        <v>650000</v>
      </c>
      <c r="K144" s="63">
        <f t="shared" si="28"/>
        <v>150000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-930274</v>
      </c>
      <c r="D146" s="29">
        <f t="shared" ref="D146:K146" si="29">D156+D159+D160+D163+D166+D167+SUM(D170:D176)+D179</f>
        <v>-4623100</v>
      </c>
      <c r="E146" s="30">
        <f t="shared" si="29"/>
        <v>-4623100</v>
      </c>
      <c r="F146" s="31">
        <f t="shared" si="29"/>
        <v>29990376</v>
      </c>
      <c r="G146" s="29">
        <f t="shared" si="29"/>
        <v>30675744</v>
      </c>
      <c r="H146" s="32">
        <f t="shared" si="29"/>
        <v>30675744</v>
      </c>
      <c r="I146" s="33">
        <f t="shared" si="29"/>
        <v>24472944</v>
      </c>
      <c r="J146" s="29">
        <f t="shared" si="29"/>
        <v>-2526819</v>
      </c>
      <c r="K146" s="30">
        <f t="shared" si="29"/>
        <v>-3027710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>
        <v>10000008</v>
      </c>
      <c r="G147" s="36">
        <v>10000008</v>
      </c>
      <c r="H147" s="39">
        <v>10000008</v>
      </c>
      <c r="I147" s="40">
        <v>7793088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10000008</v>
      </c>
      <c r="G156" s="36">
        <f t="shared" si="30"/>
        <v>10000008</v>
      </c>
      <c r="H156" s="39">
        <f t="shared" si="30"/>
        <v>10000008</v>
      </c>
      <c r="I156" s="40">
        <f t="shared" si="30"/>
        <v>7793088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>
        <v>249996</v>
      </c>
      <c r="J157" s="36">
        <v>150000</v>
      </c>
      <c r="K157" s="37">
        <v>150000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>
        <v>249996</v>
      </c>
      <c r="J159" s="36">
        <v>150000</v>
      </c>
      <c r="K159" s="37">
        <v>150000</v>
      </c>
    </row>
    <row r="160" spans="1:11" ht="13.15" customHeight="1" x14ac:dyDescent="0.25">
      <c r="A160" s="46" t="s">
        <v>98</v>
      </c>
      <c r="B160" s="28" t="s">
        <v>20</v>
      </c>
      <c r="C160" s="36">
        <v>137102</v>
      </c>
      <c r="D160" s="36">
        <v>-75766</v>
      </c>
      <c r="E160" s="37">
        <v>-75766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/>
      <c r="D164" s="36">
        <v>11036500</v>
      </c>
      <c r="E164" s="37">
        <v>11036500</v>
      </c>
      <c r="F164" s="38">
        <v>11036496</v>
      </c>
      <c r="G164" s="36">
        <v>11036496</v>
      </c>
      <c r="H164" s="39">
        <v>11036496</v>
      </c>
      <c r="I164" s="40">
        <v>11036496</v>
      </c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/>
      <c r="D166" s="36">
        <v>11036500</v>
      </c>
      <c r="E166" s="37">
        <v>11036500</v>
      </c>
      <c r="F166" s="38">
        <v>11036496</v>
      </c>
      <c r="G166" s="36">
        <v>11036496</v>
      </c>
      <c r="H166" s="39">
        <v>11036496</v>
      </c>
      <c r="I166" s="40">
        <v>11036496</v>
      </c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-1526900</v>
      </c>
      <c r="D168" s="1">
        <v>-258125</v>
      </c>
      <c r="E168" s="2">
        <v>-258125</v>
      </c>
      <c r="F168" s="3">
        <v>585552</v>
      </c>
      <c r="G168" s="1">
        <v>585552</v>
      </c>
      <c r="H168" s="4">
        <v>585552</v>
      </c>
      <c r="I168" s="5">
        <v>235548</v>
      </c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-1526900</v>
      </c>
      <c r="D170" s="36">
        <v>-258125</v>
      </c>
      <c r="E170" s="37">
        <v>-258125</v>
      </c>
      <c r="F170" s="38">
        <v>585552</v>
      </c>
      <c r="G170" s="36">
        <v>585552</v>
      </c>
      <c r="H170" s="39">
        <v>585552</v>
      </c>
      <c r="I170" s="40">
        <v>235548</v>
      </c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-223766</v>
      </c>
      <c r="D171" s="1">
        <v>-1791214</v>
      </c>
      <c r="E171" s="2">
        <v>-1791214</v>
      </c>
      <c r="F171" s="3">
        <v>5226240</v>
      </c>
      <c r="G171" s="1">
        <v>4726176</v>
      </c>
      <c r="H171" s="4">
        <v>4726176</v>
      </c>
      <c r="I171" s="5">
        <v>3760716</v>
      </c>
      <c r="J171" s="1">
        <v>-614013</v>
      </c>
      <c r="K171" s="2">
        <v>-1114013</v>
      </c>
    </row>
    <row r="172" spans="1:11" ht="13.15" customHeight="1" x14ac:dyDescent="0.25">
      <c r="A172" s="46" t="s">
        <v>44</v>
      </c>
      <c r="B172" s="28" t="s">
        <v>20</v>
      </c>
      <c r="C172" s="36">
        <v>928803</v>
      </c>
      <c r="D172" s="36">
        <v>-437078</v>
      </c>
      <c r="E172" s="37">
        <v>-437078</v>
      </c>
      <c r="F172" s="38">
        <v>718032</v>
      </c>
      <c r="G172" s="36">
        <v>1453524</v>
      </c>
      <c r="H172" s="39">
        <v>1453524</v>
      </c>
      <c r="I172" s="40">
        <v>-680700</v>
      </c>
      <c r="J172" s="36">
        <v>-741369</v>
      </c>
      <c r="K172" s="37">
        <v>-742090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>
        <v>1613700</v>
      </c>
      <c r="G173" s="36">
        <v>1363632</v>
      </c>
      <c r="H173" s="39">
        <v>1363632</v>
      </c>
      <c r="I173" s="40">
        <v>567456</v>
      </c>
      <c r="J173" s="36">
        <v>-432310</v>
      </c>
      <c r="K173" s="37">
        <v>-432480</v>
      </c>
    </row>
    <row r="174" spans="1:11" ht="13.15" customHeight="1" x14ac:dyDescent="0.25">
      <c r="A174" s="46" t="s">
        <v>46</v>
      </c>
      <c r="B174" s="48" t="s">
        <v>20</v>
      </c>
      <c r="C174" s="36">
        <v>-245513</v>
      </c>
      <c r="D174" s="36">
        <v>-13097417</v>
      </c>
      <c r="E174" s="37">
        <v>-13097417</v>
      </c>
      <c r="F174" s="38">
        <v>810348</v>
      </c>
      <c r="G174" s="36">
        <v>1510356</v>
      </c>
      <c r="H174" s="39">
        <v>1510356</v>
      </c>
      <c r="I174" s="40">
        <v>1510344</v>
      </c>
      <c r="J174" s="36">
        <v>-889127</v>
      </c>
      <c r="K174" s="37">
        <v>-889127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-930274</v>
      </c>
      <c r="D180" s="62">
        <f t="shared" ref="D180:K180" si="31">D156+D159+D160+D163+D166+D167+SUM(D170:D176)+D179</f>
        <v>-4623100</v>
      </c>
      <c r="E180" s="63">
        <f t="shared" si="31"/>
        <v>-4623100</v>
      </c>
      <c r="F180" s="64">
        <f t="shared" si="31"/>
        <v>29990376</v>
      </c>
      <c r="G180" s="62">
        <f t="shared" si="31"/>
        <v>30675744</v>
      </c>
      <c r="H180" s="65">
        <f t="shared" si="31"/>
        <v>30675744</v>
      </c>
      <c r="I180" s="66">
        <f t="shared" si="31"/>
        <v>24472944</v>
      </c>
      <c r="J180" s="62">
        <f t="shared" si="31"/>
        <v>-2526819</v>
      </c>
      <c r="K180" s="63">
        <f t="shared" si="31"/>
        <v>-3027710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2623647</v>
      </c>
      <c r="D183" s="36">
        <v>3081428</v>
      </c>
      <c r="E183" s="37">
        <v>3081428</v>
      </c>
      <c r="F183" s="38">
        <v>4357464</v>
      </c>
      <c r="G183" s="36">
        <v>3672096</v>
      </c>
      <c r="H183" s="39">
        <v>3672096</v>
      </c>
      <c r="I183" s="40">
        <v>3175968</v>
      </c>
      <c r="J183" s="36">
        <v>3176819</v>
      </c>
      <c r="K183" s="37">
        <v>3177710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97689</v>
      </c>
      <c r="D184" s="29">
        <f t="shared" ref="D184:K184" si="32">D194+D197+D198+D201+D204+D205+SUM(D208:D214)+D217</f>
        <v>109980</v>
      </c>
      <c r="E184" s="30">
        <f t="shared" si="32"/>
        <v>109980</v>
      </c>
      <c r="F184" s="31">
        <f t="shared" si="32"/>
        <v>214116</v>
      </c>
      <c r="G184" s="29">
        <f t="shared" si="32"/>
        <v>214116</v>
      </c>
      <c r="H184" s="32">
        <f t="shared" si="32"/>
        <v>214116</v>
      </c>
      <c r="I184" s="33">
        <f t="shared" si="32"/>
        <v>120000</v>
      </c>
      <c r="J184" s="29">
        <f t="shared" si="32"/>
        <v>100000</v>
      </c>
      <c r="K184" s="30">
        <f t="shared" si="32"/>
        <v>100000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97689</v>
      </c>
      <c r="D202" s="36">
        <v>109980</v>
      </c>
      <c r="E202" s="37">
        <v>109980</v>
      </c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97689</v>
      </c>
      <c r="D204" s="49">
        <f t="shared" si="36"/>
        <v>109980</v>
      </c>
      <c r="E204" s="50">
        <f t="shared" si="36"/>
        <v>109980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214116</v>
      </c>
      <c r="G211" s="36">
        <v>214116</v>
      </c>
      <c r="H211" s="39">
        <v>214116</v>
      </c>
      <c r="I211" s="40">
        <v>120000</v>
      </c>
      <c r="J211" s="36">
        <v>100000</v>
      </c>
      <c r="K211" s="37">
        <v>100000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2721336</v>
      </c>
      <c r="D219" s="62">
        <f t="shared" si="39"/>
        <v>3191408</v>
      </c>
      <c r="E219" s="63">
        <f t="shared" si="39"/>
        <v>3191408</v>
      </c>
      <c r="F219" s="64">
        <f t="shared" si="39"/>
        <v>4571580</v>
      </c>
      <c r="G219" s="62">
        <f t="shared" si="39"/>
        <v>3886212</v>
      </c>
      <c r="H219" s="65">
        <f t="shared" si="39"/>
        <v>3886212</v>
      </c>
      <c r="I219" s="66">
        <f t="shared" si="39"/>
        <v>3295968</v>
      </c>
      <c r="J219" s="62">
        <f t="shared" si="39"/>
        <v>3276819</v>
      </c>
      <c r="K219" s="63">
        <f t="shared" si="39"/>
        <v>3277710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-0.63353210253913939</v>
      </c>
      <c r="D221" s="6">
        <f t="shared" si="40"/>
        <v>-0.3446311592138992</v>
      </c>
      <c r="E221" s="7">
        <f t="shared" si="40"/>
        <v>-0.3446311592138992</v>
      </c>
      <c r="F221" s="8">
        <f t="shared" si="40"/>
        <v>6.4856047948076243E-2</v>
      </c>
      <c r="G221" s="6">
        <f t="shared" si="40"/>
        <v>6.4856047948076243E-2</v>
      </c>
      <c r="H221" s="9">
        <f t="shared" si="40"/>
        <v>6.4856047948076243E-2</v>
      </c>
      <c r="I221" s="10">
        <f t="shared" si="40"/>
        <v>3.0851957106701598E-2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3.3731671981787184E-2</v>
      </c>
      <c r="D222" s="6">
        <f t="shared" si="41"/>
        <v>7.8535016881783378E-3</v>
      </c>
      <c r="E222" s="7">
        <f t="shared" si="41"/>
        <v>7.8535016881783378E-3</v>
      </c>
      <c r="F222" s="8">
        <f t="shared" si="41"/>
        <v>0.2203116308017691</v>
      </c>
      <c r="G222" s="6">
        <f t="shared" si="41"/>
        <v>0.26143107369741969</v>
      </c>
      <c r="H222" s="9">
        <f t="shared" si="41"/>
        <v>0.26143107369741969</v>
      </c>
      <c r="I222" s="10">
        <f t="shared" si="41"/>
        <v>7.8714898890668919E-2</v>
      </c>
      <c r="J222" s="6">
        <f t="shared" si="41"/>
        <v>0.20460718725240562</v>
      </c>
      <c r="K222" s="7">
        <f t="shared" si="41"/>
        <v>4.7203803997218123E-2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0.21258737302077801</v>
      </c>
      <c r="D223" s="6">
        <f t="shared" si="42"/>
        <v>-2.5641091399369906E-2</v>
      </c>
      <c r="E223" s="7">
        <f t="shared" si="42"/>
        <v>-2.5641091399369906E-2</v>
      </c>
      <c r="F223" s="8">
        <f t="shared" si="42"/>
        <v>7.2816623558093737E-3</v>
      </c>
      <c r="G223" s="6">
        <f t="shared" si="42"/>
        <v>7.1158070377217936E-3</v>
      </c>
      <c r="H223" s="9">
        <f t="shared" si="42"/>
        <v>7.1158070377217936E-3</v>
      </c>
      <c r="I223" s="10">
        <f t="shared" si="42"/>
        <v>4.9510269172480413E-3</v>
      </c>
      <c r="J223" s="6">
        <f t="shared" si="42"/>
        <v>-3.9575450398307122E-2</v>
      </c>
      <c r="K223" s="7">
        <f t="shared" si="42"/>
        <v>-3.302826228403645E-2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0.40517796676560963</v>
      </c>
      <c r="D224" s="6">
        <f t="shared" si="43"/>
        <v>-3.1283157337401835E-2</v>
      </c>
      <c r="E224" s="7">
        <f t="shared" si="43"/>
        <v>-3.1283157337401835E-2</v>
      </c>
      <c r="F224" s="8">
        <f t="shared" si="43"/>
        <v>3.9929366691669368E-2</v>
      </c>
      <c r="G224" s="6">
        <f t="shared" si="43"/>
        <v>3.9019890600897465E-2</v>
      </c>
      <c r="H224" s="9">
        <f t="shared" si="43"/>
        <v>3.9019890600897465E-2</v>
      </c>
      <c r="I224" s="10">
        <f t="shared" si="43"/>
        <v>1.5265501293950885E-2</v>
      </c>
      <c r="J224" s="6">
        <f t="shared" si="43"/>
        <v>-0.29681587798730341</v>
      </c>
      <c r="K224" s="7">
        <f t="shared" si="43"/>
        <v>-8.2570655710091131E-2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3035791</v>
      </c>
      <c r="D5" s="29">
        <f t="shared" ref="D5:K5" si="0">D15+D18+D19+D22+D25+D26+SUM(D29:D35)+D38</f>
        <v>7305140</v>
      </c>
      <c r="E5" s="30">
        <f t="shared" si="0"/>
        <v>4530294</v>
      </c>
      <c r="F5" s="31">
        <f t="shared" si="0"/>
        <v>83055143</v>
      </c>
      <c r="G5" s="29">
        <f t="shared" si="0"/>
        <v>81692591</v>
      </c>
      <c r="H5" s="32">
        <f t="shared" si="0"/>
        <v>81692591</v>
      </c>
      <c r="I5" s="33">
        <f t="shared" si="0"/>
        <v>61865151</v>
      </c>
      <c r="J5" s="29">
        <f t="shared" si="0"/>
        <v>64710939</v>
      </c>
      <c r="K5" s="30">
        <f t="shared" si="0"/>
        <v>67687633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6550000</v>
      </c>
      <c r="G8" s="36">
        <v>3550000</v>
      </c>
      <c r="H8" s="39">
        <v>3550000</v>
      </c>
      <c r="I8" s="40">
        <v>2123500</v>
      </c>
      <c r="J8" s="36">
        <v>2221181</v>
      </c>
      <c r="K8" s="37">
        <v>2323354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-31</v>
      </c>
      <c r="F10" s="38">
        <v>22200000</v>
      </c>
      <c r="G10" s="36">
        <v>51700000</v>
      </c>
      <c r="H10" s="39">
        <v>51700000</v>
      </c>
      <c r="I10" s="40">
        <v>31183336</v>
      </c>
      <c r="J10" s="36">
        <v>32617769</v>
      </c>
      <c r="K10" s="37">
        <v>34118186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3000000</v>
      </c>
      <c r="G11" s="36">
        <v>3000000</v>
      </c>
      <c r="H11" s="39">
        <v>3000000</v>
      </c>
      <c r="I11" s="40">
        <v>3147000</v>
      </c>
      <c r="J11" s="36">
        <v>3291762</v>
      </c>
      <c r="K11" s="37">
        <v>3443183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-31</v>
      </c>
      <c r="F15" s="31">
        <f t="shared" si="1"/>
        <v>31750000</v>
      </c>
      <c r="G15" s="29">
        <f t="shared" si="1"/>
        <v>58250000</v>
      </c>
      <c r="H15" s="32">
        <f t="shared" si="1"/>
        <v>58250000</v>
      </c>
      <c r="I15" s="33">
        <f t="shared" si="1"/>
        <v>36453836</v>
      </c>
      <c r="J15" s="29">
        <f t="shared" si="1"/>
        <v>38130712</v>
      </c>
      <c r="K15" s="30">
        <f t="shared" si="1"/>
        <v>39884723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8806000</v>
      </c>
      <c r="G16" s="36">
        <v>5556000</v>
      </c>
      <c r="H16" s="39">
        <v>5556000</v>
      </c>
      <c r="I16" s="40">
        <v>5674861</v>
      </c>
      <c r="J16" s="36">
        <v>5935903</v>
      </c>
      <c r="K16" s="37">
        <v>6208954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8806000</v>
      </c>
      <c r="G18" s="49">
        <f t="shared" si="2"/>
        <v>5556000</v>
      </c>
      <c r="H18" s="52">
        <f t="shared" si="2"/>
        <v>5556000</v>
      </c>
      <c r="I18" s="53">
        <f t="shared" si="2"/>
        <v>5674861</v>
      </c>
      <c r="J18" s="49">
        <f t="shared" si="2"/>
        <v>5935903</v>
      </c>
      <c r="K18" s="50">
        <f t="shared" si="2"/>
        <v>6208954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1000000</v>
      </c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1000000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596667</v>
      </c>
      <c r="D30" s="1">
        <v>4908400</v>
      </c>
      <c r="E30" s="2">
        <v>571241</v>
      </c>
      <c r="F30" s="3">
        <v>3038215</v>
      </c>
      <c r="G30" s="1">
        <v>2130565</v>
      </c>
      <c r="H30" s="4">
        <v>2130565</v>
      </c>
      <c r="I30" s="5">
        <v>2657350</v>
      </c>
      <c r="J30" s="1">
        <v>2779588</v>
      </c>
      <c r="K30" s="2">
        <v>2907449</v>
      </c>
    </row>
    <row r="31" spans="1:11" ht="13.15" customHeight="1" x14ac:dyDescent="0.25">
      <c r="A31" s="46" t="s">
        <v>44</v>
      </c>
      <c r="B31" s="28" t="s">
        <v>20</v>
      </c>
      <c r="C31" s="36">
        <v>655028</v>
      </c>
      <c r="D31" s="36">
        <v>1293131</v>
      </c>
      <c r="E31" s="37">
        <v>832602</v>
      </c>
      <c r="F31" s="38">
        <v>4922429</v>
      </c>
      <c r="G31" s="36">
        <v>3257527</v>
      </c>
      <c r="H31" s="39">
        <v>3257527</v>
      </c>
      <c r="I31" s="40">
        <v>4547845</v>
      </c>
      <c r="J31" s="36">
        <v>4757045</v>
      </c>
      <c r="K31" s="37">
        <v>4975868</v>
      </c>
    </row>
    <row r="32" spans="1:11" ht="13.15" customHeight="1" x14ac:dyDescent="0.25">
      <c r="A32" s="46" t="s">
        <v>45</v>
      </c>
      <c r="B32" s="28" t="s">
        <v>20</v>
      </c>
      <c r="C32" s="36">
        <v>338326</v>
      </c>
      <c r="D32" s="36">
        <v>1103609</v>
      </c>
      <c r="E32" s="37">
        <v>581943</v>
      </c>
      <c r="F32" s="38">
        <v>16848499</v>
      </c>
      <c r="G32" s="36">
        <v>8698499</v>
      </c>
      <c r="H32" s="39">
        <v>8698499</v>
      </c>
      <c r="I32" s="40">
        <v>8545059</v>
      </c>
      <c r="J32" s="36">
        <v>8938127</v>
      </c>
      <c r="K32" s="37">
        <v>9349277</v>
      </c>
    </row>
    <row r="33" spans="1:11" ht="13.15" customHeight="1" x14ac:dyDescent="0.25">
      <c r="A33" s="46" t="s">
        <v>46</v>
      </c>
      <c r="B33" s="48" t="s">
        <v>20</v>
      </c>
      <c r="C33" s="36">
        <v>1445770</v>
      </c>
      <c r="D33" s="36"/>
      <c r="E33" s="37">
        <v>2544539</v>
      </c>
      <c r="F33" s="38">
        <v>16690000</v>
      </c>
      <c r="G33" s="36">
        <v>3800000</v>
      </c>
      <c r="H33" s="39">
        <v>3800000</v>
      </c>
      <c r="I33" s="40">
        <v>3986200</v>
      </c>
      <c r="J33" s="36">
        <v>4169564</v>
      </c>
      <c r="K33" s="37">
        <v>4361362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-47999</v>
      </c>
      <c r="E75" s="30">
        <f t="shared" si="14"/>
        <v>48000</v>
      </c>
      <c r="F75" s="31">
        <f t="shared" si="14"/>
        <v>51512950</v>
      </c>
      <c r="G75" s="29">
        <f t="shared" si="14"/>
        <v>47955000</v>
      </c>
      <c r="H75" s="32">
        <f t="shared" si="14"/>
        <v>47955000</v>
      </c>
      <c r="I75" s="33">
        <f t="shared" si="14"/>
        <v>36725879</v>
      </c>
      <c r="J75" s="29">
        <f t="shared" si="14"/>
        <v>38415267</v>
      </c>
      <c r="K75" s="30">
        <f t="shared" si="14"/>
        <v>40182369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>
        <v>51031000</v>
      </c>
      <c r="G76" s="36">
        <v>47531000</v>
      </c>
      <c r="H76" s="39">
        <v>47531000</v>
      </c>
      <c r="I76" s="40">
        <v>30709972</v>
      </c>
      <c r="J76" s="36">
        <v>32122629</v>
      </c>
      <c r="K76" s="37">
        <v>33600270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>
        <v>5676031</v>
      </c>
      <c r="J79" s="36">
        <v>5937128</v>
      </c>
      <c r="K79" s="37">
        <v>6210236</v>
      </c>
    </row>
    <row r="80" spans="1:11" ht="13.15" customHeight="1" x14ac:dyDescent="0.25">
      <c r="A80" s="35" t="s">
        <v>24</v>
      </c>
      <c r="B80" s="28" t="s">
        <v>20</v>
      </c>
      <c r="C80" s="36"/>
      <c r="D80" s="36">
        <v>1</v>
      </c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1</v>
      </c>
      <c r="E85" s="30">
        <f t="shared" si="15"/>
        <v>0</v>
      </c>
      <c r="F85" s="31">
        <f t="shared" si="15"/>
        <v>51031000</v>
      </c>
      <c r="G85" s="29">
        <f t="shared" si="15"/>
        <v>47531000</v>
      </c>
      <c r="H85" s="32">
        <f t="shared" si="15"/>
        <v>47531000</v>
      </c>
      <c r="I85" s="33">
        <f t="shared" si="15"/>
        <v>36386003</v>
      </c>
      <c r="J85" s="29">
        <f t="shared" si="15"/>
        <v>38059757</v>
      </c>
      <c r="K85" s="30">
        <f t="shared" si="15"/>
        <v>39810506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157950</v>
      </c>
      <c r="G86" s="36">
        <v>100000</v>
      </c>
      <c r="H86" s="39">
        <v>100000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157950</v>
      </c>
      <c r="G88" s="49">
        <f t="shared" si="16"/>
        <v>100000</v>
      </c>
      <c r="H88" s="52">
        <f t="shared" si="16"/>
        <v>100000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>
        <v>-48000</v>
      </c>
      <c r="E98" s="42">
        <v>48000</v>
      </c>
      <c r="F98" s="43">
        <v>324000</v>
      </c>
      <c r="G98" s="41">
        <v>324000</v>
      </c>
      <c r="H98" s="44">
        <v>324000</v>
      </c>
      <c r="I98" s="45">
        <v>339876</v>
      </c>
      <c r="J98" s="41">
        <v>355510</v>
      </c>
      <c r="K98" s="42">
        <v>371863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-48000</v>
      </c>
      <c r="E99" s="30">
        <f t="shared" si="19"/>
        <v>48000</v>
      </c>
      <c r="F99" s="31">
        <f t="shared" si="19"/>
        <v>324000</v>
      </c>
      <c r="G99" s="29">
        <f t="shared" si="19"/>
        <v>324000</v>
      </c>
      <c r="H99" s="32">
        <f t="shared" si="19"/>
        <v>324000</v>
      </c>
      <c r="I99" s="33">
        <f t="shared" si="19"/>
        <v>339876</v>
      </c>
      <c r="J99" s="29">
        <f t="shared" si="19"/>
        <v>355510</v>
      </c>
      <c r="K99" s="30">
        <f t="shared" si="19"/>
        <v>371863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3035791</v>
      </c>
      <c r="D110" s="29">
        <f t="shared" ref="D110:K110" si="21">D120+D123+D124+D127+D130+D131+SUM(D134:D140)+D143</f>
        <v>7257141</v>
      </c>
      <c r="E110" s="30">
        <f t="shared" si="21"/>
        <v>4578294</v>
      </c>
      <c r="F110" s="31">
        <f t="shared" si="21"/>
        <v>134568093</v>
      </c>
      <c r="G110" s="29">
        <f t="shared" si="21"/>
        <v>129647591</v>
      </c>
      <c r="H110" s="32">
        <f t="shared" si="21"/>
        <v>129647591</v>
      </c>
      <c r="I110" s="33">
        <f t="shared" si="21"/>
        <v>98591030</v>
      </c>
      <c r="J110" s="29">
        <f t="shared" si="21"/>
        <v>103126206</v>
      </c>
      <c r="K110" s="30">
        <f t="shared" si="21"/>
        <v>107870002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51031000</v>
      </c>
      <c r="G111" s="36">
        <v>47531000</v>
      </c>
      <c r="H111" s="39">
        <v>47531000</v>
      </c>
      <c r="I111" s="40">
        <v>30709972</v>
      </c>
      <c r="J111" s="36">
        <v>32122629</v>
      </c>
      <c r="K111" s="37">
        <v>33600270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6550000</v>
      </c>
      <c r="G113" s="36">
        <v>3550000</v>
      </c>
      <c r="H113" s="39">
        <v>3550000</v>
      </c>
      <c r="I113" s="40">
        <v>2123500</v>
      </c>
      <c r="J113" s="36">
        <v>2221181</v>
      </c>
      <c r="K113" s="37">
        <v>2323354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>
        <v>5676031</v>
      </c>
      <c r="J114" s="36">
        <v>5937128</v>
      </c>
      <c r="K114" s="37">
        <v>6210236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1</v>
      </c>
      <c r="E115" s="37">
        <v>-31</v>
      </c>
      <c r="F115" s="38">
        <v>22200000</v>
      </c>
      <c r="G115" s="36">
        <v>51700000</v>
      </c>
      <c r="H115" s="39">
        <v>51700000</v>
      </c>
      <c r="I115" s="40">
        <v>31183336</v>
      </c>
      <c r="J115" s="36">
        <v>32617769</v>
      </c>
      <c r="K115" s="37">
        <v>34118186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3000000</v>
      </c>
      <c r="G116" s="36">
        <v>3000000</v>
      </c>
      <c r="H116" s="39">
        <v>3000000</v>
      </c>
      <c r="I116" s="40">
        <v>3147000</v>
      </c>
      <c r="J116" s="36">
        <v>3291762</v>
      </c>
      <c r="K116" s="37">
        <v>3443183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1</v>
      </c>
      <c r="E120" s="30">
        <f t="shared" si="22"/>
        <v>-31</v>
      </c>
      <c r="F120" s="31">
        <f t="shared" si="22"/>
        <v>82781000</v>
      </c>
      <c r="G120" s="29">
        <f t="shared" si="22"/>
        <v>105781000</v>
      </c>
      <c r="H120" s="32">
        <f t="shared" si="22"/>
        <v>105781000</v>
      </c>
      <c r="I120" s="33">
        <f t="shared" si="22"/>
        <v>72839839</v>
      </c>
      <c r="J120" s="29">
        <f t="shared" si="22"/>
        <v>76190469</v>
      </c>
      <c r="K120" s="30">
        <f t="shared" si="22"/>
        <v>79695229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8963950</v>
      </c>
      <c r="G121" s="36">
        <v>5656000</v>
      </c>
      <c r="H121" s="39">
        <v>5656000</v>
      </c>
      <c r="I121" s="40">
        <v>5674861</v>
      </c>
      <c r="J121" s="36">
        <v>5935903</v>
      </c>
      <c r="K121" s="37">
        <v>6208954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8963950</v>
      </c>
      <c r="G123" s="49">
        <f t="shared" si="23"/>
        <v>5656000</v>
      </c>
      <c r="H123" s="52">
        <f t="shared" si="23"/>
        <v>5656000</v>
      </c>
      <c r="I123" s="53">
        <f t="shared" si="23"/>
        <v>5674861</v>
      </c>
      <c r="J123" s="49">
        <f t="shared" si="23"/>
        <v>5935903</v>
      </c>
      <c r="K123" s="50">
        <f t="shared" si="23"/>
        <v>6208954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-48000</v>
      </c>
      <c r="E133" s="42">
        <v>48000</v>
      </c>
      <c r="F133" s="43">
        <v>1324000</v>
      </c>
      <c r="G133" s="41">
        <v>324000</v>
      </c>
      <c r="H133" s="44">
        <v>324000</v>
      </c>
      <c r="I133" s="45">
        <v>339876</v>
      </c>
      <c r="J133" s="41">
        <v>355510</v>
      </c>
      <c r="K133" s="42">
        <v>371863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-48000</v>
      </c>
      <c r="E134" s="30">
        <f t="shared" si="26"/>
        <v>48000</v>
      </c>
      <c r="F134" s="31">
        <f t="shared" si="26"/>
        <v>1324000</v>
      </c>
      <c r="G134" s="29">
        <f t="shared" si="26"/>
        <v>324000</v>
      </c>
      <c r="H134" s="32">
        <f t="shared" si="26"/>
        <v>324000</v>
      </c>
      <c r="I134" s="33">
        <f t="shared" si="26"/>
        <v>339876</v>
      </c>
      <c r="J134" s="29">
        <f t="shared" si="26"/>
        <v>355510</v>
      </c>
      <c r="K134" s="30">
        <f t="shared" si="26"/>
        <v>371863</v>
      </c>
    </row>
    <row r="135" spans="1:11" ht="13.15" customHeight="1" x14ac:dyDescent="0.25">
      <c r="A135" s="46" t="s">
        <v>43</v>
      </c>
      <c r="B135" s="28" t="s">
        <v>20</v>
      </c>
      <c r="C135" s="1">
        <v>596667</v>
      </c>
      <c r="D135" s="1">
        <v>4908400</v>
      </c>
      <c r="E135" s="2">
        <v>571241</v>
      </c>
      <c r="F135" s="3">
        <v>3038215</v>
      </c>
      <c r="G135" s="1">
        <v>2130565</v>
      </c>
      <c r="H135" s="4">
        <v>2130565</v>
      </c>
      <c r="I135" s="5">
        <v>2657350</v>
      </c>
      <c r="J135" s="1">
        <v>2779588</v>
      </c>
      <c r="K135" s="2">
        <v>2907449</v>
      </c>
    </row>
    <row r="136" spans="1:11" ht="13.15" customHeight="1" x14ac:dyDescent="0.25">
      <c r="A136" s="46" t="s">
        <v>44</v>
      </c>
      <c r="B136" s="28" t="s">
        <v>20</v>
      </c>
      <c r="C136" s="36">
        <v>655028</v>
      </c>
      <c r="D136" s="36">
        <v>1293131</v>
      </c>
      <c r="E136" s="37">
        <v>832602</v>
      </c>
      <c r="F136" s="38">
        <v>4922429</v>
      </c>
      <c r="G136" s="36">
        <v>3257527</v>
      </c>
      <c r="H136" s="39">
        <v>3257527</v>
      </c>
      <c r="I136" s="40">
        <v>4547845</v>
      </c>
      <c r="J136" s="36">
        <v>4757045</v>
      </c>
      <c r="K136" s="37">
        <v>4975868</v>
      </c>
    </row>
    <row r="137" spans="1:11" ht="13.15" customHeight="1" x14ac:dyDescent="0.25">
      <c r="A137" s="46" t="s">
        <v>45</v>
      </c>
      <c r="B137" s="28" t="s">
        <v>20</v>
      </c>
      <c r="C137" s="36">
        <v>338326</v>
      </c>
      <c r="D137" s="36">
        <v>1103609</v>
      </c>
      <c r="E137" s="37">
        <v>581943</v>
      </c>
      <c r="F137" s="38">
        <v>16848499</v>
      </c>
      <c r="G137" s="36">
        <v>8698499</v>
      </c>
      <c r="H137" s="39">
        <v>8698499</v>
      </c>
      <c r="I137" s="40">
        <v>8545059</v>
      </c>
      <c r="J137" s="36">
        <v>8938127</v>
      </c>
      <c r="K137" s="37">
        <v>9349277</v>
      </c>
    </row>
    <row r="138" spans="1:11" ht="13.15" customHeight="1" x14ac:dyDescent="0.25">
      <c r="A138" s="46" t="s">
        <v>46</v>
      </c>
      <c r="B138" s="48" t="s">
        <v>20</v>
      </c>
      <c r="C138" s="36">
        <v>1445770</v>
      </c>
      <c r="D138" s="36"/>
      <c r="E138" s="37">
        <v>2544539</v>
      </c>
      <c r="F138" s="38">
        <v>16690000</v>
      </c>
      <c r="G138" s="36">
        <v>3800000</v>
      </c>
      <c r="H138" s="39">
        <v>3800000</v>
      </c>
      <c r="I138" s="40">
        <v>3986200</v>
      </c>
      <c r="J138" s="36">
        <v>4169564</v>
      </c>
      <c r="K138" s="37">
        <v>4361362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3035791</v>
      </c>
      <c r="D144" s="62">
        <f t="shared" si="28"/>
        <v>7257141</v>
      </c>
      <c r="E144" s="63">
        <f t="shared" si="28"/>
        <v>4578294</v>
      </c>
      <c r="F144" s="64">
        <f t="shared" si="28"/>
        <v>134568093</v>
      </c>
      <c r="G144" s="62">
        <f t="shared" si="28"/>
        <v>129647591</v>
      </c>
      <c r="H144" s="65">
        <f t="shared" si="28"/>
        <v>129647591</v>
      </c>
      <c r="I144" s="66">
        <f t="shared" si="28"/>
        <v>98591030</v>
      </c>
      <c r="J144" s="62">
        <f t="shared" si="28"/>
        <v>103126206</v>
      </c>
      <c r="K144" s="63">
        <f t="shared" si="28"/>
        <v>107870002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2037313861</v>
      </c>
      <c r="D146" s="29">
        <f t="shared" ref="D146:K146" si="29">D156+D159+D160+D163+D166+D167+SUM(D170:D176)+D179</f>
        <v>1958883043</v>
      </c>
      <c r="E146" s="30">
        <f t="shared" si="29"/>
        <v>1886318600</v>
      </c>
      <c r="F146" s="31">
        <f t="shared" si="29"/>
        <v>2797219823</v>
      </c>
      <c r="G146" s="29">
        <f t="shared" si="29"/>
        <v>2792299321</v>
      </c>
      <c r="H146" s="32">
        <f t="shared" si="29"/>
        <v>2792299321</v>
      </c>
      <c r="I146" s="33">
        <f t="shared" si="29"/>
        <v>2890228524</v>
      </c>
      <c r="J146" s="29">
        <f t="shared" si="29"/>
        <v>2887555429</v>
      </c>
      <c r="K146" s="30">
        <f t="shared" si="29"/>
        <v>2892240751</v>
      </c>
    </row>
    <row r="147" spans="1:11" ht="13.15" customHeight="1" x14ac:dyDescent="0.25">
      <c r="A147" s="35" t="s">
        <v>19</v>
      </c>
      <c r="B147" s="28" t="s">
        <v>20</v>
      </c>
      <c r="C147" s="36">
        <v>586842382</v>
      </c>
      <c r="D147" s="36">
        <v>569220162</v>
      </c>
      <c r="E147" s="37">
        <v>539731739</v>
      </c>
      <c r="F147" s="38">
        <v>766739186</v>
      </c>
      <c r="G147" s="36">
        <v>763239186</v>
      </c>
      <c r="H147" s="39">
        <v>763239186</v>
      </c>
      <c r="I147" s="40">
        <v>781487860</v>
      </c>
      <c r="J147" s="36">
        <v>782900517</v>
      </c>
      <c r="K147" s="37">
        <v>784378158</v>
      </c>
    </row>
    <row r="148" spans="1:11" ht="13.15" customHeight="1" x14ac:dyDescent="0.25">
      <c r="A148" s="35" t="s">
        <v>21</v>
      </c>
      <c r="B148" s="28" t="s">
        <v>20</v>
      </c>
      <c r="C148" s="36">
        <v>79342487</v>
      </c>
      <c r="D148" s="36">
        <v>79342487</v>
      </c>
      <c r="E148" s="37">
        <v>86598406</v>
      </c>
      <c r="F148" s="38">
        <v>106099765</v>
      </c>
      <c r="G148" s="36">
        <v>106099765</v>
      </c>
      <c r="H148" s="39">
        <v>106099765</v>
      </c>
      <c r="I148" s="40">
        <v>111298653</v>
      </c>
      <c r="J148" s="36">
        <v>111298653</v>
      </c>
      <c r="K148" s="37">
        <v>111298653</v>
      </c>
    </row>
    <row r="149" spans="1:11" ht="13.15" customHeight="1" x14ac:dyDescent="0.25">
      <c r="A149" s="35" t="s">
        <v>22</v>
      </c>
      <c r="B149" s="28" t="s">
        <v>20</v>
      </c>
      <c r="C149" s="36">
        <v>379626606</v>
      </c>
      <c r="D149" s="36">
        <v>347183202</v>
      </c>
      <c r="E149" s="37">
        <v>317984707</v>
      </c>
      <c r="F149" s="38">
        <v>587946930</v>
      </c>
      <c r="G149" s="36">
        <v>584946930</v>
      </c>
      <c r="H149" s="39">
        <v>584946930</v>
      </c>
      <c r="I149" s="40">
        <v>611998388</v>
      </c>
      <c r="J149" s="36">
        <v>612034399</v>
      </c>
      <c r="K149" s="37">
        <v>612072125</v>
      </c>
    </row>
    <row r="150" spans="1:11" ht="13.15" customHeight="1" x14ac:dyDescent="0.25">
      <c r="A150" s="35" t="s">
        <v>23</v>
      </c>
      <c r="B150" s="28" t="s">
        <v>20</v>
      </c>
      <c r="C150" s="36">
        <v>383416603</v>
      </c>
      <c r="D150" s="36">
        <v>366783560</v>
      </c>
      <c r="E150" s="37">
        <v>365087823</v>
      </c>
      <c r="F150" s="38">
        <v>467323964</v>
      </c>
      <c r="G150" s="36">
        <v>467323964</v>
      </c>
      <c r="H150" s="39">
        <v>467323964</v>
      </c>
      <c r="I150" s="40">
        <v>495898869</v>
      </c>
      <c r="J150" s="36">
        <v>496159966</v>
      </c>
      <c r="K150" s="37">
        <v>496433074</v>
      </c>
    </row>
    <row r="151" spans="1:11" ht="13.15" customHeight="1" x14ac:dyDescent="0.25">
      <c r="A151" s="35" t="s">
        <v>24</v>
      </c>
      <c r="B151" s="28" t="s">
        <v>20</v>
      </c>
      <c r="C151" s="36">
        <v>286061642</v>
      </c>
      <c r="D151" s="36">
        <v>268819523</v>
      </c>
      <c r="E151" s="37">
        <v>257240570</v>
      </c>
      <c r="F151" s="38">
        <v>351476793</v>
      </c>
      <c r="G151" s="36">
        <v>380976793</v>
      </c>
      <c r="H151" s="39">
        <v>380976793</v>
      </c>
      <c r="I151" s="40">
        <v>376594693</v>
      </c>
      <c r="J151" s="36">
        <v>378029126</v>
      </c>
      <c r="K151" s="37">
        <v>379529543</v>
      </c>
    </row>
    <row r="152" spans="1:11" ht="13.15" customHeight="1" x14ac:dyDescent="0.25">
      <c r="A152" s="35" t="s">
        <v>25</v>
      </c>
      <c r="B152" s="28" t="s">
        <v>20</v>
      </c>
      <c r="C152" s="36">
        <v>1507868</v>
      </c>
      <c r="D152" s="36">
        <v>3630375</v>
      </c>
      <c r="E152" s="37">
        <v>3439813</v>
      </c>
      <c r="F152" s="38">
        <v>5261940</v>
      </c>
      <c r="G152" s="36">
        <v>5261940</v>
      </c>
      <c r="H152" s="39">
        <v>5261940</v>
      </c>
      <c r="I152" s="40">
        <v>5519776</v>
      </c>
      <c r="J152" s="36">
        <v>5664538</v>
      </c>
      <c r="K152" s="37">
        <v>5815959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1716797588</v>
      </c>
      <c r="D156" s="36">
        <f t="shared" ref="D156:K156" si="30">SUM(D147:D155)</f>
        <v>1634979309</v>
      </c>
      <c r="E156" s="37">
        <f t="shared" si="30"/>
        <v>1570083058</v>
      </c>
      <c r="F156" s="38">
        <f t="shared" si="30"/>
        <v>2284848578</v>
      </c>
      <c r="G156" s="36">
        <f t="shared" si="30"/>
        <v>2307848578</v>
      </c>
      <c r="H156" s="39">
        <f t="shared" si="30"/>
        <v>2307848578</v>
      </c>
      <c r="I156" s="40">
        <f t="shared" si="30"/>
        <v>2382798239</v>
      </c>
      <c r="J156" s="36">
        <f t="shared" si="30"/>
        <v>2386087199</v>
      </c>
      <c r="K156" s="37">
        <f t="shared" si="30"/>
        <v>2389527512</v>
      </c>
    </row>
    <row r="157" spans="1:11" ht="0.95" customHeight="1" x14ac:dyDescent="0.25">
      <c r="A157" s="47"/>
      <c r="B157" s="48" t="s">
        <v>20</v>
      </c>
      <c r="C157" s="36">
        <v>174939798</v>
      </c>
      <c r="D157" s="36">
        <v>170768092</v>
      </c>
      <c r="E157" s="37">
        <v>168032482</v>
      </c>
      <c r="F157" s="38">
        <v>227627580</v>
      </c>
      <c r="G157" s="36">
        <v>224319630</v>
      </c>
      <c r="H157" s="39">
        <v>224319630</v>
      </c>
      <c r="I157" s="40">
        <v>235053009</v>
      </c>
      <c r="J157" s="36">
        <v>235314051</v>
      </c>
      <c r="K157" s="37">
        <v>235587102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174939798</v>
      </c>
      <c r="D159" s="36">
        <v>170768092</v>
      </c>
      <c r="E159" s="37">
        <v>168032482</v>
      </c>
      <c r="F159" s="38">
        <v>227627580</v>
      </c>
      <c r="G159" s="36">
        <v>224319630</v>
      </c>
      <c r="H159" s="39">
        <v>224319630</v>
      </c>
      <c r="I159" s="40">
        <v>235053009</v>
      </c>
      <c r="J159" s="36">
        <v>235314051</v>
      </c>
      <c r="K159" s="37">
        <v>235587102</v>
      </c>
    </row>
    <row r="160" spans="1:11" ht="13.15" customHeight="1" x14ac:dyDescent="0.25">
      <c r="A160" s="46" t="s">
        <v>98</v>
      </c>
      <c r="B160" s="28" t="s">
        <v>20</v>
      </c>
      <c r="C160" s="36">
        <v>7761921</v>
      </c>
      <c r="D160" s="36">
        <v>7761921</v>
      </c>
      <c r="E160" s="37">
        <v>7754166</v>
      </c>
      <c r="F160" s="38">
        <v>2504449</v>
      </c>
      <c r="G160" s="36">
        <v>2504449</v>
      </c>
      <c r="H160" s="39">
        <v>2504449</v>
      </c>
      <c r="I160" s="40">
        <v>2627167</v>
      </c>
      <c r="J160" s="36">
        <v>2627167</v>
      </c>
      <c r="K160" s="37">
        <v>2627167</v>
      </c>
    </row>
    <row r="161" spans="1:11" ht="0.95" customHeight="1" x14ac:dyDescent="0.25">
      <c r="A161" s="47"/>
      <c r="B161" s="28" t="s">
        <v>20</v>
      </c>
      <c r="C161" s="1">
        <v>105837439</v>
      </c>
      <c r="D161" s="1">
        <v>107623327</v>
      </c>
      <c r="E161" s="2">
        <v>105102271</v>
      </c>
      <c r="F161" s="3">
        <v>186460249</v>
      </c>
      <c r="G161" s="1">
        <v>186460249</v>
      </c>
      <c r="H161" s="4">
        <v>186460249</v>
      </c>
      <c r="I161" s="5">
        <v>195596801</v>
      </c>
      <c r="J161" s="1">
        <v>195596801</v>
      </c>
      <c r="K161" s="2">
        <v>195596801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105837439</v>
      </c>
      <c r="D163" s="36">
        <v>107623327</v>
      </c>
      <c r="E163" s="37">
        <v>105102271</v>
      </c>
      <c r="F163" s="38">
        <v>186460249</v>
      </c>
      <c r="G163" s="36">
        <v>186460249</v>
      </c>
      <c r="H163" s="39">
        <v>186460249</v>
      </c>
      <c r="I163" s="40">
        <v>195596801</v>
      </c>
      <c r="J163" s="36">
        <v>195596801</v>
      </c>
      <c r="K163" s="37">
        <v>195596801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2742315</v>
      </c>
      <c r="D168" s="1">
        <v>2768557</v>
      </c>
      <c r="E168" s="2">
        <v>2798695</v>
      </c>
      <c r="F168" s="3">
        <v>5455554</v>
      </c>
      <c r="G168" s="1">
        <v>4455554</v>
      </c>
      <c r="H168" s="4">
        <v>4455554</v>
      </c>
      <c r="I168" s="5">
        <v>4673876</v>
      </c>
      <c r="J168" s="1">
        <v>4689510</v>
      </c>
      <c r="K168" s="2">
        <v>4705863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2742315</v>
      </c>
      <c r="D170" s="36">
        <v>2768557</v>
      </c>
      <c r="E170" s="37">
        <v>2798695</v>
      </c>
      <c r="F170" s="38">
        <v>5455554</v>
      </c>
      <c r="G170" s="36">
        <v>4455554</v>
      </c>
      <c r="H170" s="39">
        <v>4455554</v>
      </c>
      <c r="I170" s="40">
        <v>4673876</v>
      </c>
      <c r="J170" s="36">
        <v>4689510</v>
      </c>
      <c r="K170" s="37">
        <v>4705863</v>
      </c>
    </row>
    <row r="171" spans="1:11" ht="13.15" customHeight="1" x14ac:dyDescent="0.25">
      <c r="A171" s="46" t="s">
        <v>43</v>
      </c>
      <c r="B171" s="28" t="s">
        <v>20</v>
      </c>
      <c r="C171" s="1">
        <v>5981012</v>
      </c>
      <c r="D171" s="1">
        <v>9583218</v>
      </c>
      <c r="E171" s="2">
        <v>7907401</v>
      </c>
      <c r="F171" s="3">
        <v>10766571</v>
      </c>
      <c r="G171" s="1">
        <v>9858921</v>
      </c>
      <c r="H171" s="4">
        <v>9858921</v>
      </c>
      <c r="I171" s="5">
        <v>10764396</v>
      </c>
      <c r="J171" s="1">
        <v>10714037</v>
      </c>
      <c r="K171" s="2">
        <v>10844984</v>
      </c>
    </row>
    <row r="172" spans="1:11" ht="13.15" customHeight="1" x14ac:dyDescent="0.25">
      <c r="A172" s="46" t="s">
        <v>44</v>
      </c>
      <c r="B172" s="28" t="s">
        <v>20</v>
      </c>
      <c r="C172" s="36">
        <v>6486489</v>
      </c>
      <c r="D172" s="36">
        <v>4050174</v>
      </c>
      <c r="E172" s="37">
        <v>4038169</v>
      </c>
      <c r="F172" s="38">
        <v>9321457</v>
      </c>
      <c r="G172" s="36">
        <v>7656555</v>
      </c>
      <c r="H172" s="39">
        <v>7656555</v>
      </c>
      <c r="I172" s="40">
        <v>9162426</v>
      </c>
      <c r="J172" s="36">
        <v>9351546</v>
      </c>
      <c r="K172" s="37">
        <v>9573256</v>
      </c>
    </row>
    <row r="173" spans="1:11" ht="13.15" customHeight="1" x14ac:dyDescent="0.25">
      <c r="A173" s="46" t="s">
        <v>45</v>
      </c>
      <c r="B173" s="28" t="s">
        <v>20</v>
      </c>
      <c r="C173" s="36">
        <v>-70148</v>
      </c>
      <c r="D173" s="36">
        <v>6879070</v>
      </c>
      <c r="E173" s="37">
        <v>5326580</v>
      </c>
      <c r="F173" s="38">
        <v>21159744</v>
      </c>
      <c r="G173" s="36">
        <v>13009744</v>
      </c>
      <c r="H173" s="39">
        <v>13009744</v>
      </c>
      <c r="I173" s="40">
        <v>13067555</v>
      </c>
      <c r="J173" s="36">
        <v>12712113</v>
      </c>
      <c r="K173" s="37">
        <v>13123263</v>
      </c>
    </row>
    <row r="174" spans="1:11" ht="13.15" customHeight="1" x14ac:dyDescent="0.25">
      <c r="A174" s="46" t="s">
        <v>46</v>
      </c>
      <c r="B174" s="48" t="s">
        <v>20</v>
      </c>
      <c r="C174" s="36">
        <v>16837447</v>
      </c>
      <c r="D174" s="36">
        <v>14469375</v>
      </c>
      <c r="E174" s="37">
        <v>15275778</v>
      </c>
      <c r="F174" s="38">
        <v>49075641</v>
      </c>
      <c r="G174" s="36">
        <v>36185641</v>
      </c>
      <c r="H174" s="39">
        <v>36185641</v>
      </c>
      <c r="I174" s="40">
        <v>36485055</v>
      </c>
      <c r="J174" s="36">
        <v>30463005</v>
      </c>
      <c r="K174" s="37">
        <v>30654803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2037313861</v>
      </c>
      <c r="D180" s="62">
        <f t="shared" ref="D180:K180" si="31">D156+D159+D160+D163+D166+D167+SUM(D170:D176)+D179</f>
        <v>1958883043</v>
      </c>
      <c r="E180" s="63">
        <f t="shared" si="31"/>
        <v>1886318600</v>
      </c>
      <c r="F180" s="64">
        <f t="shared" si="31"/>
        <v>2797219823</v>
      </c>
      <c r="G180" s="62">
        <f t="shared" si="31"/>
        <v>2792299321</v>
      </c>
      <c r="H180" s="65">
        <f t="shared" si="31"/>
        <v>2792299321</v>
      </c>
      <c r="I180" s="66">
        <f t="shared" si="31"/>
        <v>2890228524</v>
      </c>
      <c r="J180" s="62">
        <f t="shared" si="31"/>
        <v>2887555429</v>
      </c>
      <c r="K180" s="63">
        <f t="shared" si="31"/>
        <v>2892240751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110341985</v>
      </c>
      <c r="D183" s="36">
        <v>108482507</v>
      </c>
      <c r="E183" s="37">
        <v>111131305</v>
      </c>
      <c r="F183" s="38">
        <v>9392612</v>
      </c>
      <c r="G183" s="36">
        <v>9389494</v>
      </c>
      <c r="H183" s="39">
        <v>9389494</v>
      </c>
      <c r="I183" s="40">
        <v>9849321</v>
      </c>
      <c r="J183" s="36">
        <v>10302325</v>
      </c>
      <c r="K183" s="37">
        <v>10776234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71471272</v>
      </c>
      <c r="D184" s="29">
        <f t="shared" ref="D184:K184" si="32">D194+D197+D198+D201+D204+D205+SUM(D208:D214)+D217</f>
        <v>94043036</v>
      </c>
      <c r="E184" s="30">
        <f t="shared" si="32"/>
        <v>120246225</v>
      </c>
      <c r="F184" s="31">
        <f t="shared" si="32"/>
        <v>96480220</v>
      </c>
      <c r="G184" s="29">
        <f t="shared" si="32"/>
        <v>103426832</v>
      </c>
      <c r="H184" s="32">
        <f t="shared" si="32"/>
        <v>103426832</v>
      </c>
      <c r="I184" s="33">
        <f t="shared" si="32"/>
        <v>108558287</v>
      </c>
      <c r="J184" s="29">
        <f t="shared" si="32"/>
        <v>113551921</v>
      </c>
      <c r="K184" s="30">
        <f t="shared" si="32"/>
        <v>118775307</v>
      </c>
    </row>
    <row r="185" spans="1:11" ht="13.15" customHeight="1" x14ac:dyDescent="0.25">
      <c r="A185" s="35" t="s">
        <v>19</v>
      </c>
      <c r="B185" s="28" t="s">
        <v>20</v>
      </c>
      <c r="C185" s="36">
        <v>3563595</v>
      </c>
      <c r="D185" s="36">
        <v>7172517</v>
      </c>
      <c r="E185" s="37">
        <v>15559473</v>
      </c>
      <c r="F185" s="38">
        <v>14127100</v>
      </c>
      <c r="G185" s="36">
        <v>11737100</v>
      </c>
      <c r="H185" s="39">
        <v>11737100</v>
      </c>
      <c r="I185" s="40">
        <v>14773218</v>
      </c>
      <c r="J185" s="36">
        <v>15452786</v>
      </c>
      <c r="K185" s="37">
        <v>16163614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19005908</v>
      </c>
      <c r="D187" s="36">
        <v>18974541</v>
      </c>
      <c r="E187" s="37">
        <v>11394041</v>
      </c>
      <c r="F187" s="38">
        <v>20363328</v>
      </c>
      <c r="G187" s="36">
        <v>20111928</v>
      </c>
      <c r="H187" s="39">
        <v>20111928</v>
      </c>
      <c r="I187" s="40">
        <v>22134412</v>
      </c>
      <c r="J187" s="36">
        <v>23152591</v>
      </c>
      <c r="K187" s="37">
        <v>24217611</v>
      </c>
    </row>
    <row r="188" spans="1:11" ht="13.15" customHeight="1" x14ac:dyDescent="0.25">
      <c r="A188" s="35" t="s">
        <v>23</v>
      </c>
      <c r="B188" s="28" t="s">
        <v>20</v>
      </c>
      <c r="C188" s="36">
        <v>7516752</v>
      </c>
      <c r="D188" s="36">
        <v>7053973</v>
      </c>
      <c r="E188" s="37">
        <v>21453054</v>
      </c>
      <c r="F188" s="38">
        <v>14738500</v>
      </c>
      <c r="G188" s="36">
        <v>14000000</v>
      </c>
      <c r="H188" s="39">
        <v>14000000</v>
      </c>
      <c r="I188" s="40">
        <v>14686000</v>
      </c>
      <c r="J188" s="36">
        <v>15361555</v>
      </c>
      <c r="K188" s="37">
        <v>16068183</v>
      </c>
    </row>
    <row r="189" spans="1:11" ht="13.15" customHeight="1" x14ac:dyDescent="0.25">
      <c r="A189" s="35" t="s">
        <v>24</v>
      </c>
      <c r="B189" s="28" t="s">
        <v>20</v>
      </c>
      <c r="C189" s="36">
        <v>32924990</v>
      </c>
      <c r="D189" s="36">
        <v>36427394</v>
      </c>
      <c r="E189" s="37">
        <v>31309942</v>
      </c>
      <c r="F189" s="38">
        <v>15606000</v>
      </c>
      <c r="G189" s="36">
        <v>20000000</v>
      </c>
      <c r="H189" s="39">
        <v>20000000</v>
      </c>
      <c r="I189" s="40">
        <v>17098000</v>
      </c>
      <c r="J189" s="36">
        <v>17884508</v>
      </c>
      <c r="K189" s="37">
        <v>18707195</v>
      </c>
    </row>
    <row r="190" spans="1:11" ht="13.15" customHeight="1" x14ac:dyDescent="0.25">
      <c r="A190" s="35" t="s">
        <v>25</v>
      </c>
      <c r="B190" s="28" t="s">
        <v>20</v>
      </c>
      <c r="C190" s="36">
        <v>-9003088</v>
      </c>
      <c r="D190" s="36">
        <v>6771827</v>
      </c>
      <c r="E190" s="37">
        <v>17752064</v>
      </c>
      <c r="F190" s="38">
        <v>3085153</v>
      </c>
      <c r="G190" s="36">
        <v>4085153</v>
      </c>
      <c r="H190" s="39">
        <v>4085153</v>
      </c>
      <c r="I190" s="40">
        <v>4285325</v>
      </c>
      <c r="J190" s="36">
        <v>4482449</v>
      </c>
      <c r="K190" s="37">
        <v>4688641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78388</v>
      </c>
      <c r="D193" s="41">
        <v>51458</v>
      </c>
      <c r="E193" s="42">
        <v>42747</v>
      </c>
      <c r="F193" s="43">
        <v>44142</v>
      </c>
      <c r="G193" s="41">
        <v>44142</v>
      </c>
      <c r="H193" s="44">
        <v>44142</v>
      </c>
      <c r="I193" s="45">
        <v>46305</v>
      </c>
      <c r="J193" s="41">
        <v>48435</v>
      </c>
      <c r="K193" s="42">
        <v>50663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54086545</v>
      </c>
      <c r="D194" s="29">
        <f t="shared" ref="D194:K194" si="33">SUM(D185:D193)</f>
        <v>76451710</v>
      </c>
      <c r="E194" s="30">
        <f t="shared" si="33"/>
        <v>97511321</v>
      </c>
      <c r="F194" s="31">
        <f t="shared" si="33"/>
        <v>67964223</v>
      </c>
      <c r="G194" s="29">
        <f t="shared" si="33"/>
        <v>69978323</v>
      </c>
      <c r="H194" s="32">
        <f t="shared" si="33"/>
        <v>69978323</v>
      </c>
      <c r="I194" s="33">
        <f t="shared" si="33"/>
        <v>73023260</v>
      </c>
      <c r="J194" s="29">
        <f t="shared" si="33"/>
        <v>76382324</v>
      </c>
      <c r="K194" s="30">
        <f t="shared" si="33"/>
        <v>79895907</v>
      </c>
    </row>
    <row r="195" spans="1:11" ht="13.15" customHeight="1" x14ac:dyDescent="0.25">
      <c r="A195" s="47" t="s">
        <v>31</v>
      </c>
      <c r="B195" s="48" t="s">
        <v>20</v>
      </c>
      <c r="C195" s="36">
        <v>1060751</v>
      </c>
      <c r="D195" s="36">
        <v>882865</v>
      </c>
      <c r="E195" s="37">
        <v>592324</v>
      </c>
      <c r="F195" s="38">
        <v>894749</v>
      </c>
      <c r="G195" s="36">
        <v>878853</v>
      </c>
      <c r="H195" s="39">
        <v>878853</v>
      </c>
      <c r="I195" s="40">
        <v>921917</v>
      </c>
      <c r="J195" s="36">
        <v>964322</v>
      </c>
      <c r="K195" s="37">
        <v>1008681</v>
      </c>
    </row>
    <row r="196" spans="1:11" ht="13.15" customHeight="1" x14ac:dyDescent="0.25">
      <c r="A196" s="47" t="s">
        <v>32</v>
      </c>
      <c r="B196" s="28" t="s">
        <v>20</v>
      </c>
      <c r="C196" s="41">
        <v>3760077</v>
      </c>
      <c r="D196" s="41">
        <v>2585888</v>
      </c>
      <c r="E196" s="42">
        <v>2369932</v>
      </c>
      <c r="F196" s="43">
        <v>3463015</v>
      </c>
      <c r="G196" s="41">
        <v>3237980</v>
      </c>
      <c r="H196" s="44">
        <v>3237980</v>
      </c>
      <c r="I196" s="45">
        <v>3934392</v>
      </c>
      <c r="J196" s="41">
        <v>4115370</v>
      </c>
      <c r="K196" s="42">
        <v>4304678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4820828</v>
      </c>
      <c r="D197" s="49">
        <f t="shared" si="34"/>
        <v>3468753</v>
      </c>
      <c r="E197" s="50">
        <f t="shared" si="34"/>
        <v>2962256</v>
      </c>
      <c r="F197" s="51">
        <f t="shared" si="34"/>
        <v>4357764</v>
      </c>
      <c r="G197" s="49">
        <f t="shared" si="34"/>
        <v>4116833</v>
      </c>
      <c r="H197" s="52">
        <f t="shared" si="34"/>
        <v>4116833</v>
      </c>
      <c r="I197" s="53">
        <f t="shared" si="34"/>
        <v>4856309</v>
      </c>
      <c r="J197" s="49">
        <f t="shared" si="34"/>
        <v>5079692</v>
      </c>
      <c r="K197" s="50">
        <f t="shared" si="34"/>
        <v>5313359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1157301</v>
      </c>
      <c r="E202" s="37">
        <v>3575575</v>
      </c>
      <c r="F202" s="38">
        <v>3273990</v>
      </c>
      <c r="G202" s="36">
        <v>4666563</v>
      </c>
      <c r="H202" s="39">
        <v>4666563</v>
      </c>
      <c r="I202" s="40">
        <v>4805016</v>
      </c>
      <c r="J202" s="36">
        <v>5026046</v>
      </c>
      <c r="K202" s="37">
        <v>5257243</v>
      </c>
    </row>
    <row r="203" spans="1:11" ht="13.15" customHeight="1" x14ac:dyDescent="0.25">
      <c r="A203" s="47" t="s">
        <v>38</v>
      </c>
      <c r="B203" s="28" t="s">
        <v>20</v>
      </c>
      <c r="C203" s="41">
        <v>14310</v>
      </c>
      <c r="D203" s="41">
        <v>1089522</v>
      </c>
      <c r="E203" s="42">
        <v>1894537</v>
      </c>
      <c r="F203" s="43">
        <v>1453000</v>
      </c>
      <c r="G203" s="41">
        <v>1453000</v>
      </c>
      <c r="H203" s="44">
        <v>1453000</v>
      </c>
      <c r="I203" s="45">
        <v>1524197</v>
      </c>
      <c r="J203" s="41">
        <v>1594309</v>
      </c>
      <c r="K203" s="42">
        <v>1667648</v>
      </c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14310</v>
      </c>
      <c r="D204" s="49">
        <f t="shared" si="36"/>
        <v>2246823</v>
      </c>
      <c r="E204" s="50">
        <f t="shared" si="36"/>
        <v>5470112</v>
      </c>
      <c r="F204" s="51">
        <f t="shared" si="36"/>
        <v>4726990</v>
      </c>
      <c r="G204" s="49">
        <f t="shared" si="36"/>
        <v>6119563</v>
      </c>
      <c r="H204" s="52">
        <f t="shared" si="36"/>
        <v>6119563</v>
      </c>
      <c r="I204" s="53">
        <f t="shared" si="36"/>
        <v>6329213</v>
      </c>
      <c r="J204" s="49">
        <f t="shared" si="36"/>
        <v>6620355</v>
      </c>
      <c r="K204" s="50">
        <f t="shared" si="36"/>
        <v>6924891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>
        <v>12636</v>
      </c>
      <c r="G205" s="36">
        <v>12636</v>
      </c>
      <c r="H205" s="39">
        <v>12636</v>
      </c>
      <c r="I205" s="40">
        <v>13255</v>
      </c>
      <c r="J205" s="36">
        <v>13864</v>
      </c>
      <c r="K205" s="37">
        <v>14502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>
        <v>1913</v>
      </c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1373742</v>
      </c>
      <c r="D210" s="36">
        <v>1767400</v>
      </c>
      <c r="E210" s="37">
        <v>1178298</v>
      </c>
      <c r="F210" s="38">
        <v>2154635</v>
      </c>
      <c r="G210" s="36">
        <v>5333635</v>
      </c>
      <c r="H210" s="39">
        <v>5333635</v>
      </c>
      <c r="I210" s="40">
        <v>5594983</v>
      </c>
      <c r="J210" s="36">
        <v>5852340</v>
      </c>
      <c r="K210" s="37">
        <v>6121550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1000000</v>
      </c>
      <c r="G211" s="36">
        <v>1000000</v>
      </c>
      <c r="H211" s="39">
        <v>1000000</v>
      </c>
      <c r="I211" s="40">
        <v>1049000</v>
      </c>
      <c r="J211" s="36">
        <v>1097254</v>
      </c>
      <c r="K211" s="37">
        <v>1147727</v>
      </c>
    </row>
    <row r="212" spans="1:11" ht="13.15" customHeight="1" x14ac:dyDescent="0.25">
      <c r="A212" s="46" t="s">
        <v>46</v>
      </c>
      <c r="B212" s="48" t="s">
        <v>20</v>
      </c>
      <c r="C212" s="36">
        <v>11175847</v>
      </c>
      <c r="D212" s="36">
        <v>10108350</v>
      </c>
      <c r="E212" s="37">
        <v>13122325</v>
      </c>
      <c r="F212" s="38">
        <v>16263972</v>
      </c>
      <c r="G212" s="36">
        <v>16865842</v>
      </c>
      <c r="H212" s="39">
        <v>16865842</v>
      </c>
      <c r="I212" s="40">
        <v>17692267</v>
      </c>
      <c r="J212" s="36">
        <v>18506092</v>
      </c>
      <c r="K212" s="37">
        <v>19357371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181813257</v>
      </c>
      <c r="D219" s="62">
        <f t="shared" si="39"/>
        <v>202525543</v>
      </c>
      <c r="E219" s="63">
        <f t="shared" si="39"/>
        <v>231377530</v>
      </c>
      <c r="F219" s="64">
        <f t="shared" si="39"/>
        <v>105872832</v>
      </c>
      <c r="G219" s="62">
        <f t="shared" si="39"/>
        <v>112816326</v>
      </c>
      <c r="H219" s="65">
        <f t="shared" si="39"/>
        <v>112816326</v>
      </c>
      <c r="I219" s="66">
        <f t="shared" si="39"/>
        <v>118407608</v>
      </c>
      <c r="J219" s="62">
        <f t="shared" si="39"/>
        <v>123854246</v>
      </c>
      <c r="K219" s="63">
        <f t="shared" si="39"/>
        <v>129551541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</v>
      </c>
      <c r="D221" s="6">
        <f t="shared" si="40"/>
        <v>-6.6140371256394222E-3</v>
      </c>
      <c r="E221" s="7">
        <f t="shared" si="40"/>
        <v>1.0484254615365462E-2</v>
      </c>
      <c r="F221" s="8">
        <f t="shared" si="40"/>
        <v>0.3828021104527356</v>
      </c>
      <c r="G221" s="6">
        <f t="shared" si="40"/>
        <v>0.36988732015853654</v>
      </c>
      <c r="H221" s="9">
        <f t="shared" si="40"/>
        <v>0.36988732015853654</v>
      </c>
      <c r="I221" s="10">
        <f t="shared" si="40"/>
        <v>0.37250730619205419</v>
      </c>
      <c r="J221" s="6">
        <f t="shared" si="40"/>
        <v>0.3725073236961709</v>
      </c>
      <c r="K221" s="7">
        <f t="shared" si="40"/>
        <v>0.37250735380537026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</v>
      </c>
      <c r="D222" s="6">
        <f t="shared" si="41"/>
        <v>-4.4245843249179337E-4</v>
      </c>
      <c r="E222" s="7">
        <f t="shared" si="41"/>
        <v>4.3192150042690493E-4</v>
      </c>
      <c r="F222" s="8">
        <f t="shared" si="41"/>
        <v>5.4844115779508407</v>
      </c>
      <c r="G222" s="6">
        <f t="shared" si="41"/>
        <v>5.1073039718647246</v>
      </c>
      <c r="H222" s="9">
        <f t="shared" si="41"/>
        <v>5.1073039718647246</v>
      </c>
      <c r="I222" s="10">
        <f t="shared" si="41"/>
        <v>3.728772673771116</v>
      </c>
      <c r="J222" s="6">
        <f t="shared" si="41"/>
        <v>3.7287958786002191</v>
      </c>
      <c r="K222" s="7">
        <f t="shared" si="41"/>
        <v>3.7287951430898771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3.526294286272693E-2</v>
      </c>
      <c r="D223" s="6">
        <f t="shared" si="42"/>
        <v>4.826797659180334E-2</v>
      </c>
      <c r="E223" s="7">
        <f t="shared" si="42"/>
        <v>6.4105139836974065E-2</v>
      </c>
      <c r="F223" s="8">
        <f t="shared" si="42"/>
        <v>3.4585370394071072E-2</v>
      </c>
      <c r="G223" s="6">
        <f t="shared" si="42"/>
        <v>3.7128042293337563E-2</v>
      </c>
      <c r="H223" s="9">
        <f t="shared" si="42"/>
        <v>3.7128042293337563E-2</v>
      </c>
      <c r="I223" s="10">
        <f t="shared" si="42"/>
        <v>3.7650975515467706E-2</v>
      </c>
      <c r="J223" s="6">
        <f t="shared" si="42"/>
        <v>3.9419668567809062E-2</v>
      </c>
      <c r="K223" s="7">
        <f t="shared" si="42"/>
        <v>4.1166240478164674E-2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3.526294286272693E-2</v>
      </c>
      <c r="D224" s="6">
        <f t="shared" si="43"/>
        <v>4.8243340906834284E-2</v>
      </c>
      <c r="E224" s="7">
        <f t="shared" si="43"/>
        <v>6.4130729386352225E-2</v>
      </c>
      <c r="F224" s="8">
        <f t="shared" si="43"/>
        <v>5.3053692932772394E-2</v>
      </c>
      <c r="G224" s="6">
        <f t="shared" si="43"/>
        <v>5.4344975142450493E-2</v>
      </c>
      <c r="H224" s="9">
        <f t="shared" si="43"/>
        <v>5.4344975142450493E-2</v>
      </c>
      <c r="I224" s="10">
        <f t="shared" si="43"/>
        <v>5.0390067720194588E-2</v>
      </c>
      <c r="J224" s="6">
        <f t="shared" si="43"/>
        <v>5.2757197261680343E-2</v>
      </c>
      <c r="K224" s="7">
        <f t="shared" si="43"/>
        <v>5.509471684068469E-2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40763767</v>
      </c>
      <c r="E5" s="30">
        <f t="shared" si="0"/>
        <v>62732467</v>
      </c>
      <c r="F5" s="31">
        <f t="shared" si="0"/>
        <v>50021000</v>
      </c>
      <c r="G5" s="29">
        <f t="shared" si="0"/>
        <v>43481000</v>
      </c>
      <c r="H5" s="32">
        <f t="shared" si="0"/>
        <v>43481000</v>
      </c>
      <c r="I5" s="33">
        <f t="shared" si="0"/>
        <v>46167702</v>
      </c>
      <c r="J5" s="29">
        <f t="shared" si="0"/>
        <v>42053126</v>
      </c>
      <c r="K5" s="30">
        <f t="shared" si="0"/>
        <v>60244913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12518649</v>
      </c>
      <c r="E6" s="37">
        <v>12953784</v>
      </c>
      <c r="F6" s="38"/>
      <c r="G6" s="36">
        <v>360000</v>
      </c>
      <c r="H6" s="39">
        <v>360000</v>
      </c>
      <c r="I6" s="40">
        <v>7574928</v>
      </c>
      <c r="J6" s="36"/>
      <c r="K6" s="37">
        <v>2483460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581222</v>
      </c>
      <c r="E8" s="37">
        <v>581222</v>
      </c>
      <c r="F8" s="38">
        <v>30000000</v>
      </c>
      <c r="G8" s="36">
        <v>24100000</v>
      </c>
      <c r="H8" s="39">
        <v>24100000</v>
      </c>
      <c r="I8" s="40">
        <v>15585000</v>
      </c>
      <c r="J8" s="36">
        <v>17000000</v>
      </c>
      <c r="K8" s="37">
        <v>20000000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18714865</v>
      </c>
      <c r="E9" s="37">
        <v>26003017</v>
      </c>
      <c r="F9" s="38">
        <v>14021000</v>
      </c>
      <c r="G9" s="36">
        <v>18021000</v>
      </c>
      <c r="H9" s="39">
        <v>18021000</v>
      </c>
      <c r="I9" s="40">
        <v>10906000</v>
      </c>
      <c r="J9" s="36">
        <v>10448000</v>
      </c>
      <c r="K9" s="37">
        <v>23664388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6127308</v>
      </c>
      <c r="E10" s="37">
        <v>6168225</v>
      </c>
      <c r="F10" s="38"/>
      <c r="G10" s="36"/>
      <c r="H10" s="39"/>
      <c r="I10" s="40">
        <v>5401774</v>
      </c>
      <c r="J10" s="36">
        <v>12105126</v>
      </c>
      <c r="K10" s="37">
        <v>14097065</v>
      </c>
    </row>
    <row r="11" spans="1:11" ht="13.15" customHeight="1" x14ac:dyDescent="0.25">
      <c r="A11" s="35" t="s">
        <v>25</v>
      </c>
      <c r="B11" s="28" t="s">
        <v>20</v>
      </c>
      <c r="C11" s="36"/>
      <c r="D11" s="36">
        <v>1796948</v>
      </c>
      <c r="E11" s="37">
        <v>1796948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39738992</v>
      </c>
      <c r="E15" s="30">
        <f t="shared" si="1"/>
        <v>47503196</v>
      </c>
      <c r="F15" s="31">
        <f t="shared" si="1"/>
        <v>44021000</v>
      </c>
      <c r="G15" s="29">
        <f t="shared" si="1"/>
        <v>42481000</v>
      </c>
      <c r="H15" s="32">
        <f t="shared" si="1"/>
        <v>42481000</v>
      </c>
      <c r="I15" s="33">
        <f t="shared" si="1"/>
        <v>39467702</v>
      </c>
      <c r="J15" s="29">
        <f t="shared" si="1"/>
        <v>39553126</v>
      </c>
      <c r="K15" s="30">
        <f t="shared" si="1"/>
        <v>60244913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1217149</v>
      </c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-192374</v>
      </c>
      <c r="E32" s="37">
        <v>6420843</v>
      </c>
      <c r="F32" s="38">
        <v>6000000</v>
      </c>
      <c r="G32" s="36">
        <v>1000000</v>
      </c>
      <c r="H32" s="39">
        <v>1000000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8808428</v>
      </c>
      <c r="F33" s="38"/>
      <c r="G33" s="36"/>
      <c r="H33" s="39"/>
      <c r="I33" s="40">
        <v>6700000</v>
      </c>
      <c r="J33" s="36">
        <v>2500000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548131</v>
      </c>
      <c r="D40" s="29">
        <f t="shared" ref="D40:K40" si="7">D50+D53+D54+D57+D60+D61+SUM(D64:D70)+D73</f>
        <v>41867975</v>
      </c>
      <c r="E40" s="30">
        <f t="shared" si="7"/>
        <v>70554909</v>
      </c>
      <c r="F40" s="31">
        <f t="shared" si="7"/>
        <v>73593960</v>
      </c>
      <c r="G40" s="29">
        <f t="shared" si="7"/>
        <v>68269960</v>
      </c>
      <c r="H40" s="32">
        <f t="shared" si="7"/>
        <v>68269960</v>
      </c>
      <c r="I40" s="33">
        <f t="shared" si="7"/>
        <v>69046977</v>
      </c>
      <c r="J40" s="29">
        <f t="shared" si="7"/>
        <v>141112000</v>
      </c>
      <c r="K40" s="30">
        <f t="shared" si="7"/>
        <v>266890000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548131</v>
      </c>
      <c r="D44" s="36">
        <v>41867975</v>
      </c>
      <c r="E44" s="37">
        <v>67099585</v>
      </c>
      <c r="F44" s="38">
        <v>71593960</v>
      </c>
      <c r="G44" s="36">
        <v>68269960</v>
      </c>
      <c r="H44" s="39">
        <v>68269960</v>
      </c>
      <c r="I44" s="40">
        <v>69046977</v>
      </c>
      <c r="J44" s="36">
        <v>141112000</v>
      </c>
      <c r="K44" s="37">
        <v>266890000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>
        <v>3455324</v>
      </c>
      <c r="F45" s="38">
        <v>2000000</v>
      </c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548131</v>
      </c>
      <c r="D50" s="29">
        <f t="shared" ref="D50:K50" si="8">SUM(D41:D49)</f>
        <v>41867975</v>
      </c>
      <c r="E50" s="30">
        <f t="shared" si="8"/>
        <v>70554909</v>
      </c>
      <c r="F50" s="31">
        <f t="shared" si="8"/>
        <v>73593960</v>
      </c>
      <c r="G50" s="29">
        <f t="shared" si="8"/>
        <v>68269960</v>
      </c>
      <c r="H50" s="32">
        <f t="shared" si="8"/>
        <v>68269960</v>
      </c>
      <c r="I50" s="33">
        <f t="shared" si="8"/>
        <v>69046977</v>
      </c>
      <c r="J50" s="29">
        <f t="shared" si="8"/>
        <v>141112000</v>
      </c>
      <c r="K50" s="30">
        <f t="shared" si="8"/>
        <v>266890000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1588845</v>
      </c>
      <c r="E75" s="30">
        <f t="shared" si="14"/>
        <v>885499</v>
      </c>
      <c r="F75" s="31">
        <f t="shared" si="14"/>
        <v>29620090</v>
      </c>
      <c r="G75" s="29">
        <f t="shared" si="14"/>
        <v>25620090</v>
      </c>
      <c r="H75" s="32">
        <f t="shared" si="14"/>
        <v>25620090</v>
      </c>
      <c r="I75" s="33">
        <f t="shared" si="14"/>
        <v>24038970</v>
      </c>
      <c r="J75" s="29">
        <f t="shared" si="14"/>
        <v>33627575</v>
      </c>
      <c r="K75" s="30">
        <f t="shared" si="14"/>
        <v>24183687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576233</v>
      </c>
      <c r="E76" s="37">
        <v>858428</v>
      </c>
      <c r="F76" s="38">
        <v>23120090</v>
      </c>
      <c r="G76" s="36">
        <v>23120090</v>
      </c>
      <c r="H76" s="39">
        <v>23120090</v>
      </c>
      <c r="I76" s="40">
        <v>19815586</v>
      </c>
      <c r="J76" s="36">
        <v>3084120</v>
      </c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1012612</v>
      </c>
      <c r="E79" s="37">
        <v>27071</v>
      </c>
      <c r="F79" s="38"/>
      <c r="G79" s="36"/>
      <c r="H79" s="39"/>
      <c r="I79" s="40">
        <v>1923384</v>
      </c>
      <c r="J79" s="36">
        <v>30543455</v>
      </c>
      <c r="K79" s="37">
        <v>24183687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1588845</v>
      </c>
      <c r="E85" s="30">
        <f t="shared" si="15"/>
        <v>885499</v>
      </c>
      <c r="F85" s="31">
        <f t="shared" si="15"/>
        <v>23120090</v>
      </c>
      <c r="G85" s="29">
        <f t="shared" si="15"/>
        <v>23120090</v>
      </c>
      <c r="H85" s="32">
        <f t="shared" si="15"/>
        <v>23120090</v>
      </c>
      <c r="I85" s="33">
        <f t="shared" si="15"/>
        <v>21738970</v>
      </c>
      <c r="J85" s="29">
        <f t="shared" si="15"/>
        <v>33627575</v>
      </c>
      <c r="K85" s="30">
        <f t="shared" si="15"/>
        <v>24183687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6500000</v>
      </c>
      <c r="G86" s="36">
        <v>2500000</v>
      </c>
      <c r="H86" s="39">
        <v>2500000</v>
      </c>
      <c r="I86" s="40">
        <v>2300000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6500000</v>
      </c>
      <c r="G88" s="49">
        <f t="shared" si="16"/>
        <v>2500000</v>
      </c>
      <c r="H88" s="52">
        <f t="shared" si="16"/>
        <v>2500000</v>
      </c>
      <c r="I88" s="53">
        <f t="shared" si="16"/>
        <v>2300000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548131</v>
      </c>
      <c r="D110" s="29">
        <f t="shared" ref="D110:K110" si="21">D120+D123+D124+D127+D130+D131+SUM(D134:D140)+D143</f>
        <v>84220587</v>
      </c>
      <c r="E110" s="30">
        <f t="shared" si="21"/>
        <v>134172875</v>
      </c>
      <c r="F110" s="31">
        <f t="shared" si="21"/>
        <v>153235050</v>
      </c>
      <c r="G110" s="29">
        <f t="shared" si="21"/>
        <v>137371050</v>
      </c>
      <c r="H110" s="32">
        <f t="shared" si="21"/>
        <v>137371050</v>
      </c>
      <c r="I110" s="33">
        <f t="shared" si="21"/>
        <v>139253649</v>
      </c>
      <c r="J110" s="29">
        <f t="shared" si="21"/>
        <v>216792701</v>
      </c>
      <c r="K110" s="30">
        <f t="shared" si="21"/>
        <v>351318600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13094882</v>
      </c>
      <c r="E111" s="37">
        <v>13812212</v>
      </c>
      <c r="F111" s="38">
        <v>23120090</v>
      </c>
      <c r="G111" s="36">
        <v>23480090</v>
      </c>
      <c r="H111" s="39">
        <v>23480090</v>
      </c>
      <c r="I111" s="40">
        <v>27390514</v>
      </c>
      <c r="J111" s="36">
        <v>3084120</v>
      </c>
      <c r="K111" s="37">
        <v>2483460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581222</v>
      </c>
      <c r="E113" s="37">
        <v>581222</v>
      </c>
      <c r="F113" s="38">
        <v>30000000</v>
      </c>
      <c r="G113" s="36">
        <v>24100000</v>
      </c>
      <c r="H113" s="39">
        <v>24100000</v>
      </c>
      <c r="I113" s="40">
        <v>15585000</v>
      </c>
      <c r="J113" s="36">
        <v>17000000</v>
      </c>
      <c r="K113" s="37">
        <v>20000000</v>
      </c>
    </row>
    <row r="114" spans="1:11" ht="13.15" customHeight="1" x14ac:dyDescent="0.25">
      <c r="A114" s="35" t="s">
        <v>23</v>
      </c>
      <c r="B114" s="28" t="s">
        <v>20</v>
      </c>
      <c r="C114" s="36">
        <v>548131</v>
      </c>
      <c r="D114" s="36">
        <v>61595452</v>
      </c>
      <c r="E114" s="37">
        <v>93129673</v>
      </c>
      <c r="F114" s="38">
        <v>85614960</v>
      </c>
      <c r="G114" s="36">
        <v>86290960</v>
      </c>
      <c r="H114" s="39">
        <v>86290960</v>
      </c>
      <c r="I114" s="40">
        <v>81876361</v>
      </c>
      <c r="J114" s="36">
        <v>182103455</v>
      </c>
      <c r="K114" s="37">
        <v>314738075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6127308</v>
      </c>
      <c r="E115" s="37">
        <v>9623549</v>
      </c>
      <c r="F115" s="38">
        <v>2000000</v>
      </c>
      <c r="G115" s="36"/>
      <c r="H115" s="39"/>
      <c r="I115" s="40">
        <v>5401774</v>
      </c>
      <c r="J115" s="36">
        <v>12105126</v>
      </c>
      <c r="K115" s="37">
        <v>14097065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1796948</v>
      </c>
      <c r="E116" s="37">
        <v>1796948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548131</v>
      </c>
      <c r="D120" s="29">
        <f t="shared" ref="D120:K120" si="22">SUM(D111:D119)</f>
        <v>83195812</v>
      </c>
      <c r="E120" s="30">
        <f t="shared" si="22"/>
        <v>118943604</v>
      </c>
      <c r="F120" s="31">
        <f t="shared" si="22"/>
        <v>140735050</v>
      </c>
      <c r="G120" s="29">
        <f t="shared" si="22"/>
        <v>133871050</v>
      </c>
      <c r="H120" s="32">
        <f t="shared" si="22"/>
        <v>133871050</v>
      </c>
      <c r="I120" s="33">
        <f t="shared" si="22"/>
        <v>130253649</v>
      </c>
      <c r="J120" s="29">
        <f t="shared" si="22"/>
        <v>214292701</v>
      </c>
      <c r="K120" s="30">
        <f t="shared" si="22"/>
        <v>351318600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6500000</v>
      </c>
      <c r="G121" s="36">
        <v>2500000</v>
      </c>
      <c r="H121" s="39">
        <v>2500000</v>
      </c>
      <c r="I121" s="40">
        <v>2300000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6500000</v>
      </c>
      <c r="G123" s="49">
        <f t="shared" si="23"/>
        <v>2500000</v>
      </c>
      <c r="H123" s="52">
        <f t="shared" si="23"/>
        <v>2500000</v>
      </c>
      <c r="I123" s="53">
        <f t="shared" si="23"/>
        <v>2300000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1217149</v>
      </c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-192374</v>
      </c>
      <c r="E137" s="37">
        <v>6420843</v>
      </c>
      <c r="F137" s="38">
        <v>6000000</v>
      </c>
      <c r="G137" s="36">
        <v>1000000</v>
      </c>
      <c r="H137" s="39">
        <v>1000000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8808428</v>
      </c>
      <c r="F138" s="38"/>
      <c r="G138" s="36"/>
      <c r="H138" s="39"/>
      <c r="I138" s="40">
        <v>6700000</v>
      </c>
      <c r="J138" s="36">
        <v>2500000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548131</v>
      </c>
      <c r="D144" s="62">
        <f t="shared" si="28"/>
        <v>84220587</v>
      </c>
      <c r="E144" s="63">
        <f t="shared" si="28"/>
        <v>134172875</v>
      </c>
      <c r="F144" s="64">
        <f t="shared" si="28"/>
        <v>153235050</v>
      </c>
      <c r="G144" s="62">
        <f t="shared" si="28"/>
        <v>137371050</v>
      </c>
      <c r="H144" s="65">
        <f t="shared" si="28"/>
        <v>137371050</v>
      </c>
      <c r="I144" s="66">
        <f t="shared" si="28"/>
        <v>139253649</v>
      </c>
      <c r="J144" s="62">
        <f t="shared" si="28"/>
        <v>216792701</v>
      </c>
      <c r="K144" s="63">
        <f t="shared" si="28"/>
        <v>351318600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1727674485</v>
      </c>
      <c r="D146" s="29">
        <f t="shared" ref="D146:K146" si="29">D156+D159+D160+D163+D166+D167+SUM(D170:D176)+D179</f>
        <v>1530419896</v>
      </c>
      <c r="E146" s="30">
        <f t="shared" si="29"/>
        <v>1891892640</v>
      </c>
      <c r="F146" s="31">
        <f t="shared" si="29"/>
        <v>2551496386</v>
      </c>
      <c r="G146" s="29">
        <f t="shared" si="29"/>
        <v>2535632386</v>
      </c>
      <c r="H146" s="32">
        <f t="shared" si="29"/>
        <v>2535632386</v>
      </c>
      <c r="I146" s="33">
        <f t="shared" si="29"/>
        <v>2031146288</v>
      </c>
      <c r="J146" s="29">
        <f t="shared" si="29"/>
        <v>2195712398</v>
      </c>
      <c r="K146" s="30">
        <f t="shared" si="29"/>
        <v>2330238297</v>
      </c>
    </row>
    <row r="147" spans="1:11" ht="13.15" customHeight="1" x14ac:dyDescent="0.25">
      <c r="A147" s="35" t="s">
        <v>19</v>
      </c>
      <c r="B147" s="28" t="s">
        <v>20</v>
      </c>
      <c r="C147" s="36">
        <v>478353454</v>
      </c>
      <c r="D147" s="36">
        <v>472187819</v>
      </c>
      <c r="E147" s="37">
        <v>28809626</v>
      </c>
      <c r="F147" s="38">
        <v>973661362</v>
      </c>
      <c r="G147" s="36">
        <v>974021362</v>
      </c>
      <c r="H147" s="39">
        <v>974021362</v>
      </c>
      <c r="I147" s="40">
        <v>56200139</v>
      </c>
      <c r="J147" s="36">
        <v>33218988</v>
      </c>
      <c r="K147" s="37">
        <v>32618328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124017526</v>
      </c>
      <c r="D149" s="36">
        <v>93888673</v>
      </c>
      <c r="E149" s="37">
        <v>180112009</v>
      </c>
      <c r="F149" s="38">
        <v>123888673</v>
      </c>
      <c r="G149" s="36">
        <v>117988673</v>
      </c>
      <c r="H149" s="39">
        <v>117988673</v>
      </c>
      <c r="I149" s="40">
        <v>195697009</v>
      </c>
      <c r="J149" s="36">
        <v>205397161</v>
      </c>
      <c r="K149" s="37">
        <v>208397161</v>
      </c>
    </row>
    <row r="150" spans="1:11" ht="13.15" customHeight="1" x14ac:dyDescent="0.25">
      <c r="A150" s="35" t="s">
        <v>23</v>
      </c>
      <c r="B150" s="28" t="s">
        <v>20</v>
      </c>
      <c r="C150" s="36">
        <v>150247592</v>
      </c>
      <c r="D150" s="36">
        <v>174092281</v>
      </c>
      <c r="E150" s="37">
        <v>387629965</v>
      </c>
      <c r="F150" s="38">
        <v>260255374</v>
      </c>
      <c r="G150" s="36">
        <v>260931374</v>
      </c>
      <c r="H150" s="39">
        <v>260931374</v>
      </c>
      <c r="I150" s="40">
        <v>469506327</v>
      </c>
      <c r="J150" s="36">
        <v>587564398</v>
      </c>
      <c r="K150" s="37">
        <v>720199018</v>
      </c>
    </row>
    <row r="151" spans="1:11" ht="13.15" customHeight="1" x14ac:dyDescent="0.25">
      <c r="A151" s="35" t="s">
        <v>24</v>
      </c>
      <c r="B151" s="28" t="s">
        <v>20</v>
      </c>
      <c r="C151" s="36">
        <v>251002781</v>
      </c>
      <c r="D151" s="36">
        <v>294639862</v>
      </c>
      <c r="E151" s="37">
        <v>324153080</v>
      </c>
      <c r="F151" s="38">
        <v>547642643</v>
      </c>
      <c r="G151" s="36">
        <v>545642643</v>
      </c>
      <c r="H151" s="39">
        <v>545642643</v>
      </c>
      <c r="I151" s="40">
        <v>329554853</v>
      </c>
      <c r="J151" s="36">
        <v>351169246</v>
      </c>
      <c r="K151" s="37">
        <v>353161185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1796948</v>
      </c>
      <c r="E152" s="37">
        <v>1796948</v>
      </c>
      <c r="F152" s="38">
        <v>1796948</v>
      </c>
      <c r="G152" s="36">
        <v>1796948</v>
      </c>
      <c r="H152" s="39">
        <v>1796948</v>
      </c>
      <c r="I152" s="40">
        <v>1796948</v>
      </c>
      <c r="J152" s="36">
        <v>1879608</v>
      </c>
      <c r="K152" s="37">
        <v>1879608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1003621353</v>
      </c>
      <c r="D156" s="36">
        <f t="shared" ref="D156:K156" si="30">SUM(D147:D155)</f>
        <v>1036605583</v>
      </c>
      <c r="E156" s="37">
        <f t="shared" si="30"/>
        <v>922501628</v>
      </c>
      <c r="F156" s="38">
        <f t="shared" si="30"/>
        <v>1907245000</v>
      </c>
      <c r="G156" s="36">
        <f t="shared" si="30"/>
        <v>1900381000</v>
      </c>
      <c r="H156" s="39">
        <f t="shared" si="30"/>
        <v>1900381000</v>
      </c>
      <c r="I156" s="40">
        <f t="shared" si="30"/>
        <v>1052755276</v>
      </c>
      <c r="J156" s="36">
        <f t="shared" si="30"/>
        <v>1179229401</v>
      </c>
      <c r="K156" s="37">
        <f t="shared" si="30"/>
        <v>1316255300</v>
      </c>
    </row>
    <row r="157" spans="1:11" ht="0.95" customHeight="1" x14ac:dyDescent="0.25">
      <c r="A157" s="47"/>
      <c r="B157" s="48" t="s">
        <v>20</v>
      </c>
      <c r="C157" s="36">
        <v>213910929</v>
      </c>
      <c r="D157" s="36">
        <v>215009731</v>
      </c>
      <c r="E157" s="37">
        <v>632471987</v>
      </c>
      <c r="F157" s="38">
        <v>357201310</v>
      </c>
      <c r="G157" s="36">
        <v>353201310</v>
      </c>
      <c r="H157" s="39">
        <v>353201310</v>
      </c>
      <c r="I157" s="40">
        <v>634771987</v>
      </c>
      <c r="J157" s="36">
        <v>661565697</v>
      </c>
      <c r="K157" s="37">
        <v>661565697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213910929</v>
      </c>
      <c r="D159" s="36">
        <v>215009731</v>
      </c>
      <c r="E159" s="37">
        <v>632471987</v>
      </c>
      <c r="F159" s="38">
        <v>357201310</v>
      </c>
      <c r="G159" s="36">
        <v>353201310</v>
      </c>
      <c r="H159" s="39">
        <v>353201310</v>
      </c>
      <c r="I159" s="40">
        <v>634771987</v>
      </c>
      <c r="J159" s="36">
        <v>661565697</v>
      </c>
      <c r="K159" s="37">
        <v>661565697</v>
      </c>
    </row>
    <row r="160" spans="1:11" ht="13.15" customHeight="1" x14ac:dyDescent="0.25">
      <c r="A160" s="46" t="s">
        <v>98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490852963</v>
      </c>
      <c r="D161" s="1">
        <v>238299893</v>
      </c>
      <c r="E161" s="2">
        <v>172880594</v>
      </c>
      <c r="F161" s="3">
        <v>238299893</v>
      </c>
      <c r="G161" s="1">
        <v>238299893</v>
      </c>
      <c r="H161" s="4">
        <v>238299893</v>
      </c>
      <c r="I161" s="5">
        <v>172880594</v>
      </c>
      <c r="J161" s="1">
        <v>180833101</v>
      </c>
      <c r="K161" s="2">
        <v>180833101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490852963</v>
      </c>
      <c r="D163" s="36">
        <v>238299893</v>
      </c>
      <c r="E163" s="37">
        <v>172880594</v>
      </c>
      <c r="F163" s="38">
        <v>238299893</v>
      </c>
      <c r="G163" s="36">
        <v>238299893</v>
      </c>
      <c r="H163" s="39">
        <v>238299893</v>
      </c>
      <c r="I163" s="40">
        <v>172880594</v>
      </c>
      <c r="J163" s="36">
        <v>180833101</v>
      </c>
      <c r="K163" s="37">
        <v>180833101</v>
      </c>
    </row>
    <row r="164" spans="1:11" ht="0.95" customHeight="1" x14ac:dyDescent="0.25">
      <c r="A164" s="47"/>
      <c r="B164" s="48" t="s">
        <v>20</v>
      </c>
      <c r="C164" s="36">
        <v>14452224</v>
      </c>
      <c r="D164" s="36">
        <v>32797440</v>
      </c>
      <c r="E164" s="37">
        <v>15541288</v>
      </c>
      <c r="F164" s="38">
        <v>32797440</v>
      </c>
      <c r="G164" s="36">
        <v>32797440</v>
      </c>
      <c r="H164" s="39">
        <v>32797440</v>
      </c>
      <c r="I164" s="40">
        <v>15541288</v>
      </c>
      <c r="J164" s="36">
        <v>16256187</v>
      </c>
      <c r="K164" s="37">
        <v>16256187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14452224</v>
      </c>
      <c r="D166" s="36">
        <v>32797440</v>
      </c>
      <c r="E166" s="37">
        <v>15541288</v>
      </c>
      <c r="F166" s="38">
        <v>32797440</v>
      </c>
      <c r="G166" s="36">
        <v>32797440</v>
      </c>
      <c r="H166" s="39">
        <v>32797440</v>
      </c>
      <c r="I166" s="40">
        <v>15541288</v>
      </c>
      <c r="J166" s="36">
        <v>16256187</v>
      </c>
      <c r="K166" s="37">
        <v>16256187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>
        <v>133202464</v>
      </c>
      <c r="F168" s="3"/>
      <c r="G168" s="1"/>
      <c r="H168" s="4"/>
      <c r="I168" s="5">
        <v>133202464</v>
      </c>
      <c r="J168" s="1">
        <v>139329777</v>
      </c>
      <c r="K168" s="2">
        <v>139329777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>
        <v>133202464</v>
      </c>
      <c r="F170" s="38"/>
      <c r="G170" s="36"/>
      <c r="H170" s="39"/>
      <c r="I170" s="40">
        <v>133202464</v>
      </c>
      <c r="J170" s="36">
        <v>139329777</v>
      </c>
      <c r="K170" s="37">
        <v>139329777</v>
      </c>
    </row>
    <row r="171" spans="1:11" ht="13.15" customHeight="1" x14ac:dyDescent="0.25">
      <c r="A171" s="46" t="s">
        <v>43</v>
      </c>
      <c r="B171" s="28" t="s">
        <v>20</v>
      </c>
      <c r="C171" s="1">
        <v>654566</v>
      </c>
      <c r="D171" s="1">
        <v>1521662</v>
      </c>
      <c r="E171" s="2">
        <v>-4931694</v>
      </c>
      <c r="F171" s="3">
        <v>1521663</v>
      </c>
      <c r="G171" s="1">
        <v>1521663</v>
      </c>
      <c r="H171" s="4">
        <v>1521663</v>
      </c>
      <c r="I171" s="5">
        <v>-4931694</v>
      </c>
      <c r="J171" s="1">
        <v>-5158552</v>
      </c>
      <c r="K171" s="2">
        <v>-5158552</v>
      </c>
    </row>
    <row r="172" spans="1:11" ht="13.15" customHeight="1" x14ac:dyDescent="0.25">
      <c r="A172" s="46" t="s">
        <v>44</v>
      </c>
      <c r="B172" s="28" t="s">
        <v>20</v>
      </c>
      <c r="C172" s="36">
        <v>1137611</v>
      </c>
      <c r="D172" s="36">
        <v>1130025</v>
      </c>
      <c r="E172" s="37">
        <v>1682527</v>
      </c>
      <c r="F172" s="38">
        <v>1130025</v>
      </c>
      <c r="G172" s="36">
        <v>1130025</v>
      </c>
      <c r="H172" s="39">
        <v>1130025</v>
      </c>
      <c r="I172" s="40">
        <v>1682527</v>
      </c>
      <c r="J172" s="36">
        <v>1759922</v>
      </c>
      <c r="K172" s="37">
        <v>1759922</v>
      </c>
    </row>
    <row r="173" spans="1:11" ht="13.15" customHeight="1" x14ac:dyDescent="0.25">
      <c r="A173" s="46" t="s">
        <v>45</v>
      </c>
      <c r="B173" s="28" t="s">
        <v>20</v>
      </c>
      <c r="C173" s="36">
        <v>799346</v>
      </c>
      <c r="D173" s="36">
        <v>1311900</v>
      </c>
      <c r="E173" s="37">
        <v>8474124</v>
      </c>
      <c r="F173" s="38">
        <v>7311900</v>
      </c>
      <c r="G173" s="36">
        <v>2311900</v>
      </c>
      <c r="H173" s="39">
        <v>2311900</v>
      </c>
      <c r="I173" s="40">
        <v>8474124</v>
      </c>
      <c r="J173" s="36">
        <v>8863935</v>
      </c>
      <c r="K173" s="37">
        <v>8863935</v>
      </c>
    </row>
    <row r="174" spans="1:11" ht="13.15" customHeight="1" x14ac:dyDescent="0.25">
      <c r="A174" s="46" t="s">
        <v>46</v>
      </c>
      <c r="B174" s="48" t="s">
        <v>20</v>
      </c>
      <c r="C174" s="36">
        <v>2245493</v>
      </c>
      <c r="D174" s="36">
        <v>3743662</v>
      </c>
      <c r="E174" s="37">
        <v>10069722</v>
      </c>
      <c r="F174" s="38">
        <v>5989155</v>
      </c>
      <c r="G174" s="36">
        <v>5989155</v>
      </c>
      <c r="H174" s="39">
        <v>5989155</v>
      </c>
      <c r="I174" s="40">
        <v>16769722</v>
      </c>
      <c r="J174" s="36">
        <v>13032930</v>
      </c>
      <c r="K174" s="37">
        <v>10532930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1727674485</v>
      </c>
      <c r="D180" s="62">
        <f t="shared" ref="D180:K180" si="31">D156+D159+D160+D163+D166+D167+SUM(D170:D176)+D179</f>
        <v>1530419896</v>
      </c>
      <c r="E180" s="63">
        <f t="shared" si="31"/>
        <v>1891892640</v>
      </c>
      <c r="F180" s="64">
        <f t="shared" si="31"/>
        <v>2551496386</v>
      </c>
      <c r="G180" s="62">
        <f t="shared" si="31"/>
        <v>2535632386</v>
      </c>
      <c r="H180" s="65">
        <f t="shared" si="31"/>
        <v>2535632386</v>
      </c>
      <c r="I180" s="66">
        <f t="shared" si="31"/>
        <v>2031146288</v>
      </c>
      <c r="J180" s="62">
        <f t="shared" si="31"/>
        <v>2195712398</v>
      </c>
      <c r="K180" s="63">
        <f t="shared" si="31"/>
        <v>2330238297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72502169</v>
      </c>
      <c r="D183" s="36">
        <v>72974058</v>
      </c>
      <c r="E183" s="37">
        <v>50420131</v>
      </c>
      <c r="F183" s="38">
        <v>76841623</v>
      </c>
      <c r="G183" s="36">
        <v>51841623</v>
      </c>
      <c r="H183" s="39">
        <v>51841623</v>
      </c>
      <c r="I183" s="40">
        <v>54381862</v>
      </c>
      <c r="J183" s="36">
        <v>56883428</v>
      </c>
      <c r="K183" s="37">
        <v>59500066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53183212</v>
      </c>
      <c r="D184" s="29">
        <f t="shared" ref="D184:K184" si="32">D194+D197+D198+D201+D204+D205+SUM(D208:D214)+D217</f>
        <v>66880021</v>
      </c>
      <c r="E184" s="30">
        <f t="shared" si="32"/>
        <v>64340098</v>
      </c>
      <c r="F184" s="31">
        <f t="shared" si="32"/>
        <v>57659798</v>
      </c>
      <c r="G184" s="29">
        <f t="shared" si="32"/>
        <v>44414798</v>
      </c>
      <c r="H184" s="32">
        <f t="shared" si="32"/>
        <v>44414798</v>
      </c>
      <c r="I184" s="33">
        <f t="shared" si="32"/>
        <v>15268250</v>
      </c>
      <c r="J184" s="29">
        <f t="shared" si="32"/>
        <v>15942990</v>
      </c>
      <c r="K184" s="30">
        <f t="shared" si="32"/>
        <v>16648766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11478714</v>
      </c>
      <c r="D187" s="36">
        <v>3277162</v>
      </c>
      <c r="E187" s="37">
        <v>6045744</v>
      </c>
      <c r="F187" s="38">
        <v>11579500</v>
      </c>
      <c r="G187" s="36">
        <v>5979500</v>
      </c>
      <c r="H187" s="39">
        <v>5979500</v>
      </c>
      <c r="I187" s="40">
        <v>3260000</v>
      </c>
      <c r="J187" s="36">
        <v>3409960</v>
      </c>
      <c r="K187" s="37">
        <v>3566817</v>
      </c>
    </row>
    <row r="188" spans="1:11" ht="13.15" customHeight="1" x14ac:dyDescent="0.25">
      <c r="A188" s="35" t="s">
        <v>23</v>
      </c>
      <c r="B188" s="28" t="s">
        <v>20</v>
      </c>
      <c r="C188" s="36">
        <v>-1454840</v>
      </c>
      <c r="D188" s="36">
        <v>3495433</v>
      </c>
      <c r="E188" s="37">
        <v>-390473</v>
      </c>
      <c r="F188" s="38">
        <v>5407710</v>
      </c>
      <c r="G188" s="36">
        <v>5407710</v>
      </c>
      <c r="H188" s="39">
        <v>5407710</v>
      </c>
      <c r="I188" s="40">
        <v>5500000</v>
      </c>
      <c r="J188" s="36">
        <v>5753000</v>
      </c>
      <c r="K188" s="37">
        <v>6017638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10023874</v>
      </c>
      <c r="D194" s="29">
        <f t="shared" ref="D194:K194" si="33">SUM(D185:D193)</f>
        <v>6772595</v>
      </c>
      <c r="E194" s="30">
        <f t="shared" si="33"/>
        <v>5655271</v>
      </c>
      <c r="F194" s="31">
        <f t="shared" si="33"/>
        <v>16987210</v>
      </c>
      <c r="G194" s="29">
        <f t="shared" si="33"/>
        <v>11387210</v>
      </c>
      <c r="H194" s="32">
        <f t="shared" si="33"/>
        <v>11387210</v>
      </c>
      <c r="I194" s="33">
        <f t="shared" si="33"/>
        <v>8760000</v>
      </c>
      <c r="J194" s="29">
        <f t="shared" si="33"/>
        <v>9162960</v>
      </c>
      <c r="K194" s="30">
        <f t="shared" si="33"/>
        <v>9584455</v>
      </c>
    </row>
    <row r="195" spans="1:11" ht="13.15" customHeight="1" x14ac:dyDescent="0.25">
      <c r="A195" s="47" t="s">
        <v>31</v>
      </c>
      <c r="B195" s="48" t="s">
        <v>20</v>
      </c>
      <c r="C195" s="36">
        <v>176995</v>
      </c>
      <c r="D195" s="36">
        <v>303773</v>
      </c>
      <c r="E195" s="37">
        <v>335781</v>
      </c>
      <c r="F195" s="38">
        <v>517950</v>
      </c>
      <c r="G195" s="36">
        <v>317950</v>
      </c>
      <c r="H195" s="39">
        <v>317950</v>
      </c>
      <c r="I195" s="40">
        <v>100000</v>
      </c>
      <c r="J195" s="36">
        <v>104600</v>
      </c>
      <c r="K195" s="37">
        <v>109411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176995</v>
      </c>
      <c r="D197" s="49">
        <f t="shared" si="34"/>
        <v>303773</v>
      </c>
      <c r="E197" s="50">
        <f t="shared" si="34"/>
        <v>335781</v>
      </c>
      <c r="F197" s="51">
        <f t="shared" si="34"/>
        <v>517950</v>
      </c>
      <c r="G197" s="49">
        <f t="shared" si="34"/>
        <v>317950</v>
      </c>
      <c r="H197" s="52">
        <f t="shared" si="34"/>
        <v>317950</v>
      </c>
      <c r="I197" s="53">
        <f t="shared" si="34"/>
        <v>100000</v>
      </c>
      <c r="J197" s="49">
        <f t="shared" si="34"/>
        <v>104600</v>
      </c>
      <c r="K197" s="50">
        <f t="shared" si="34"/>
        <v>109411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97100</v>
      </c>
      <c r="E202" s="37"/>
      <c r="F202" s="38">
        <v>8020000</v>
      </c>
      <c r="G202" s="36">
        <v>5000</v>
      </c>
      <c r="H202" s="39">
        <v>5000</v>
      </c>
      <c r="I202" s="40">
        <v>600000</v>
      </c>
      <c r="J202" s="36">
        <v>600000</v>
      </c>
      <c r="K202" s="37">
        <v>600000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97100</v>
      </c>
      <c r="E204" s="50">
        <f t="shared" si="36"/>
        <v>0</v>
      </c>
      <c r="F204" s="51">
        <f t="shared" si="36"/>
        <v>8020000</v>
      </c>
      <c r="G204" s="49">
        <f t="shared" si="36"/>
        <v>5000</v>
      </c>
      <c r="H204" s="52">
        <f t="shared" si="36"/>
        <v>5000</v>
      </c>
      <c r="I204" s="53">
        <f t="shared" si="36"/>
        <v>600000</v>
      </c>
      <c r="J204" s="49">
        <f t="shared" si="36"/>
        <v>600000</v>
      </c>
      <c r="K204" s="50">
        <f t="shared" si="36"/>
        <v>600000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846229</v>
      </c>
      <c r="D210" s="36">
        <v>871006</v>
      </c>
      <c r="E210" s="37">
        <v>3468290</v>
      </c>
      <c r="F210" s="38">
        <v>2381393</v>
      </c>
      <c r="G210" s="36">
        <v>2651393</v>
      </c>
      <c r="H210" s="39">
        <v>2651393</v>
      </c>
      <c r="I210" s="40">
        <v>2487192</v>
      </c>
      <c r="J210" s="36">
        <v>2601603</v>
      </c>
      <c r="K210" s="37">
        <v>2721276</v>
      </c>
    </row>
    <row r="211" spans="1:11" ht="13.15" customHeight="1" x14ac:dyDescent="0.25">
      <c r="A211" s="46" t="s">
        <v>45</v>
      </c>
      <c r="B211" s="28" t="s">
        <v>20</v>
      </c>
      <c r="C211" s="36">
        <v>41005808</v>
      </c>
      <c r="D211" s="36">
        <v>57837818</v>
      </c>
      <c r="E211" s="37">
        <v>53850595</v>
      </c>
      <c r="F211" s="38">
        <v>29085557</v>
      </c>
      <c r="G211" s="36">
        <v>29085557</v>
      </c>
      <c r="H211" s="39">
        <v>29085557</v>
      </c>
      <c r="I211" s="40">
        <v>2111271</v>
      </c>
      <c r="J211" s="36">
        <v>2208390</v>
      </c>
      <c r="K211" s="37">
        <v>2309976</v>
      </c>
    </row>
    <row r="212" spans="1:11" ht="13.15" customHeight="1" x14ac:dyDescent="0.25">
      <c r="A212" s="46" t="s">
        <v>46</v>
      </c>
      <c r="B212" s="48" t="s">
        <v>20</v>
      </c>
      <c r="C212" s="36">
        <v>1130306</v>
      </c>
      <c r="D212" s="36">
        <v>997729</v>
      </c>
      <c r="E212" s="37">
        <v>1030161</v>
      </c>
      <c r="F212" s="38">
        <v>667688</v>
      </c>
      <c r="G212" s="36">
        <v>967688</v>
      </c>
      <c r="H212" s="39">
        <v>967688</v>
      </c>
      <c r="I212" s="40">
        <v>1209787</v>
      </c>
      <c r="J212" s="36">
        <v>1265437</v>
      </c>
      <c r="K212" s="37">
        <v>1323648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125685381</v>
      </c>
      <c r="D219" s="62">
        <f t="shared" si="39"/>
        <v>139854079</v>
      </c>
      <c r="E219" s="63">
        <f t="shared" si="39"/>
        <v>114760229</v>
      </c>
      <c r="F219" s="64">
        <f t="shared" si="39"/>
        <v>134501421</v>
      </c>
      <c r="G219" s="62">
        <f t="shared" si="39"/>
        <v>96256421</v>
      </c>
      <c r="H219" s="65">
        <f t="shared" si="39"/>
        <v>96256421</v>
      </c>
      <c r="I219" s="66">
        <f t="shared" si="39"/>
        <v>69650112</v>
      </c>
      <c r="J219" s="62">
        <f t="shared" si="39"/>
        <v>72826418</v>
      </c>
      <c r="K219" s="63">
        <f t="shared" si="39"/>
        <v>76148832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1</v>
      </c>
      <c r="D221" s="6">
        <f t="shared" si="40"/>
        <v>0.51598809208014662</v>
      </c>
      <c r="E221" s="7">
        <f t="shared" si="40"/>
        <v>0.53245045244800782</v>
      </c>
      <c r="F221" s="8">
        <f t="shared" si="40"/>
        <v>0.67356685040400355</v>
      </c>
      <c r="G221" s="6">
        <f t="shared" si="40"/>
        <v>0.68347770509142936</v>
      </c>
      <c r="H221" s="9">
        <f t="shared" si="40"/>
        <v>0.68347770509142936</v>
      </c>
      <c r="I221" s="10">
        <f t="shared" si="40"/>
        <v>0.66846325154466868</v>
      </c>
      <c r="J221" s="6">
        <f t="shared" si="40"/>
        <v>0.80602148593554357</v>
      </c>
      <c r="K221" s="7">
        <f t="shared" si="40"/>
        <v>0.82851772436756832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7.5602014058365622E-3</v>
      </c>
      <c r="D222" s="6">
        <f t="shared" si="41"/>
        <v>0.59551053060527348</v>
      </c>
      <c r="E222" s="7">
        <f t="shared" si="41"/>
        <v>1.416902466992797</v>
      </c>
      <c r="F222" s="8">
        <f t="shared" si="41"/>
        <v>1.343204971087089</v>
      </c>
      <c r="G222" s="6">
        <f t="shared" si="41"/>
        <v>1.8110939543694455</v>
      </c>
      <c r="H222" s="9">
        <f t="shared" si="41"/>
        <v>1.8110939543694455</v>
      </c>
      <c r="I222" s="10">
        <f t="shared" si="41"/>
        <v>1.7117094482715578</v>
      </c>
      <c r="J222" s="6">
        <f t="shared" si="41"/>
        <v>3.0718889691387798</v>
      </c>
      <c r="K222" s="7">
        <f t="shared" si="41"/>
        <v>4.8919893130874845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3.0783120583042008E-2</v>
      </c>
      <c r="D223" s="6">
        <f t="shared" si="42"/>
        <v>4.3700438797745475E-2</v>
      </c>
      <c r="E223" s="7">
        <f t="shared" si="42"/>
        <v>3.6584100416331658E-2</v>
      </c>
      <c r="F223" s="8">
        <f t="shared" si="42"/>
        <v>2.2598424327143062E-2</v>
      </c>
      <c r="G223" s="6">
        <f t="shared" si="42"/>
        <v>1.7516260734492764E-2</v>
      </c>
      <c r="H223" s="9">
        <f t="shared" si="42"/>
        <v>1.7516260734492764E-2</v>
      </c>
      <c r="I223" s="10">
        <f t="shared" si="42"/>
        <v>8.0446269309602074E-3</v>
      </c>
      <c r="J223" s="6">
        <f t="shared" si="42"/>
        <v>7.7529297501294139E-3</v>
      </c>
      <c r="K223" s="7">
        <f t="shared" si="42"/>
        <v>7.599023805886701E-3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3.1100385788240658E-2</v>
      </c>
      <c r="D224" s="6">
        <f t="shared" si="43"/>
        <v>7.2095796250678121E-2</v>
      </c>
      <c r="E224" s="7">
        <f t="shared" si="43"/>
        <v>7.7205472489089516E-2</v>
      </c>
      <c r="F224" s="8">
        <f t="shared" si="43"/>
        <v>6.3050784191861289E-2</v>
      </c>
      <c r="G224" s="6">
        <f t="shared" si="43"/>
        <v>5.4544518662730156E-2</v>
      </c>
      <c r="H224" s="9">
        <f t="shared" si="43"/>
        <v>5.4544518662730156E-2</v>
      </c>
      <c r="I224" s="10">
        <f t="shared" si="43"/>
        <v>5.7090307747696543E-2</v>
      </c>
      <c r="J224" s="6">
        <f t="shared" si="43"/>
        <v>9.272718172811284E-2</v>
      </c>
      <c r="K224" s="7">
        <f t="shared" si="43"/>
        <v>0.14045426825945248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40528575</v>
      </c>
      <c r="D5" s="29">
        <f t="shared" ref="D5:K5" si="0">D15+D18+D19+D22+D25+D26+SUM(D29:D35)+D38</f>
        <v>141786124</v>
      </c>
      <c r="E5" s="30">
        <f t="shared" si="0"/>
        <v>106446204</v>
      </c>
      <c r="F5" s="31">
        <f t="shared" si="0"/>
        <v>127064225</v>
      </c>
      <c r="G5" s="29">
        <f t="shared" si="0"/>
        <v>98100201</v>
      </c>
      <c r="H5" s="32">
        <f t="shared" si="0"/>
        <v>98100201</v>
      </c>
      <c r="I5" s="33">
        <f t="shared" si="0"/>
        <v>93837530</v>
      </c>
      <c r="J5" s="29">
        <f t="shared" si="0"/>
        <v>70112589</v>
      </c>
      <c r="K5" s="30">
        <f t="shared" si="0"/>
        <v>111563380</v>
      </c>
    </row>
    <row r="6" spans="1:11" ht="13.15" customHeight="1" x14ac:dyDescent="0.25">
      <c r="A6" s="35" t="s">
        <v>19</v>
      </c>
      <c r="B6" s="28" t="s">
        <v>20</v>
      </c>
      <c r="C6" s="36">
        <v>11846954</v>
      </c>
      <c r="D6" s="36">
        <v>25166468</v>
      </c>
      <c r="E6" s="37">
        <v>17681070</v>
      </c>
      <c r="F6" s="38">
        <v>7800000</v>
      </c>
      <c r="G6" s="36">
        <v>8994880</v>
      </c>
      <c r="H6" s="39">
        <v>8994880</v>
      </c>
      <c r="I6" s="40">
        <v>7100000</v>
      </c>
      <c r="J6" s="36">
        <v>2535606</v>
      </c>
      <c r="K6" s="37">
        <v>19464394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12500000</v>
      </c>
      <c r="G7" s="36">
        <v>12500000</v>
      </c>
      <c r="H7" s="39">
        <v>12500000</v>
      </c>
      <c r="I7" s="40">
        <v>2073940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8096932</v>
      </c>
      <c r="D8" s="36">
        <v>29402456</v>
      </c>
      <c r="E8" s="37">
        <v>34570727</v>
      </c>
      <c r="F8" s="38">
        <v>32280000</v>
      </c>
      <c r="G8" s="36">
        <v>32280000</v>
      </c>
      <c r="H8" s="39">
        <v>32280000</v>
      </c>
      <c r="I8" s="40">
        <v>22234000</v>
      </c>
      <c r="J8" s="36">
        <v>10000000</v>
      </c>
      <c r="K8" s="37">
        <v>10000000</v>
      </c>
    </row>
    <row r="9" spans="1:11" ht="13.15" customHeight="1" x14ac:dyDescent="0.25">
      <c r="A9" s="35" t="s">
        <v>23</v>
      </c>
      <c r="B9" s="28" t="s">
        <v>20</v>
      </c>
      <c r="C9" s="36">
        <v>4685359</v>
      </c>
      <c r="D9" s="36">
        <v>5934435</v>
      </c>
      <c r="E9" s="37">
        <v>7110929</v>
      </c>
      <c r="F9" s="38">
        <v>10500000</v>
      </c>
      <c r="G9" s="36">
        <v>16117000</v>
      </c>
      <c r="H9" s="39">
        <v>16117000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6641154</v>
      </c>
      <c r="D10" s="36">
        <v>73971071</v>
      </c>
      <c r="E10" s="37">
        <v>42605768</v>
      </c>
      <c r="F10" s="38">
        <v>9000000</v>
      </c>
      <c r="G10" s="36">
        <v>8957542</v>
      </c>
      <c r="H10" s="39">
        <v>8957542</v>
      </c>
      <c r="I10" s="40">
        <v>25322405</v>
      </c>
      <c r="J10" s="36">
        <v>45756273</v>
      </c>
      <c r="K10" s="37">
        <v>70073301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5000000</v>
      </c>
      <c r="G11" s="36">
        <v>5000000</v>
      </c>
      <c r="H11" s="39">
        <v>5000000</v>
      </c>
      <c r="I11" s="40">
        <v>5000000</v>
      </c>
      <c r="J11" s="36">
        <v>5000000</v>
      </c>
      <c r="K11" s="37">
        <v>5000000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380000</v>
      </c>
      <c r="G14" s="41">
        <v>380000</v>
      </c>
      <c r="H14" s="44">
        <v>380000</v>
      </c>
      <c r="I14" s="45">
        <v>250000</v>
      </c>
      <c r="J14" s="41">
        <v>380000</v>
      </c>
      <c r="K14" s="42">
        <v>380000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31270399</v>
      </c>
      <c r="D15" s="29">
        <f t="shared" ref="D15:K15" si="1">SUM(D6:D14)</f>
        <v>134474430</v>
      </c>
      <c r="E15" s="30">
        <f t="shared" si="1"/>
        <v>101968494</v>
      </c>
      <c r="F15" s="31">
        <f t="shared" si="1"/>
        <v>77460000</v>
      </c>
      <c r="G15" s="29">
        <f t="shared" si="1"/>
        <v>84229422</v>
      </c>
      <c r="H15" s="32">
        <f t="shared" si="1"/>
        <v>84229422</v>
      </c>
      <c r="I15" s="33">
        <f t="shared" si="1"/>
        <v>61980345</v>
      </c>
      <c r="J15" s="29">
        <f t="shared" si="1"/>
        <v>63671879</v>
      </c>
      <c r="K15" s="30">
        <f t="shared" si="1"/>
        <v>104917695</v>
      </c>
    </row>
    <row r="16" spans="1:11" ht="13.15" customHeight="1" x14ac:dyDescent="0.25">
      <c r="A16" s="47" t="s">
        <v>31</v>
      </c>
      <c r="B16" s="48" t="s">
        <v>20</v>
      </c>
      <c r="C16" s="36">
        <v>4951573</v>
      </c>
      <c r="D16" s="36">
        <v>3804413</v>
      </c>
      <c r="E16" s="37">
        <v>4091562</v>
      </c>
      <c r="F16" s="38">
        <v>2382615</v>
      </c>
      <c r="G16" s="36">
        <v>3280779</v>
      </c>
      <c r="H16" s="39">
        <v>3280779</v>
      </c>
      <c r="I16" s="40">
        <v>2330595</v>
      </c>
      <c r="J16" s="36">
        <v>2440710</v>
      </c>
      <c r="K16" s="37">
        <v>2645685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4951573</v>
      </c>
      <c r="D18" s="49">
        <f t="shared" ref="D18:K18" si="2">SUM(D16:D17)</f>
        <v>3804413</v>
      </c>
      <c r="E18" s="50">
        <f t="shared" si="2"/>
        <v>4091562</v>
      </c>
      <c r="F18" s="51">
        <f t="shared" si="2"/>
        <v>2382615</v>
      </c>
      <c r="G18" s="49">
        <f t="shared" si="2"/>
        <v>3280779</v>
      </c>
      <c r="H18" s="52">
        <f t="shared" si="2"/>
        <v>3280779</v>
      </c>
      <c r="I18" s="53">
        <f t="shared" si="2"/>
        <v>2330595</v>
      </c>
      <c r="J18" s="49">
        <f t="shared" si="2"/>
        <v>2440710</v>
      </c>
      <c r="K18" s="50">
        <f t="shared" si="2"/>
        <v>2645685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76800</v>
      </c>
      <c r="F23" s="38">
        <v>1000000</v>
      </c>
      <c r="G23" s="36">
        <v>1200000</v>
      </c>
      <c r="H23" s="39">
        <v>1200000</v>
      </c>
      <c r="I23" s="40">
        <v>500000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76800</v>
      </c>
      <c r="F25" s="51">
        <f t="shared" si="4"/>
        <v>1000000</v>
      </c>
      <c r="G25" s="49">
        <f t="shared" si="4"/>
        <v>1200000</v>
      </c>
      <c r="H25" s="52">
        <f t="shared" si="4"/>
        <v>1200000</v>
      </c>
      <c r="I25" s="53">
        <f t="shared" si="4"/>
        <v>500000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350246</v>
      </c>
      <c r="D30" s="1">
        <v>791930</v>
      </c>
      <c r="E30" s="2"/>
      <c r="F30" s="3">
        <v>3450000</v>
      </c>
      <c r="G30" s="1">
        <v>100000</v>
      </c>
      <c r="H30" s="4">
        <v>100000</v>
      </c>
      <c r="I30" s="5">
        <v>500000</v>
      </c>
      <c r="J30" s="1">
        <v>500000</v>
      </c>
      <c r="K30" s="2">
        <v>500000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266196</v>
      </c>
      <c r="E31" s="37"/>
      <c r="F31" s="38">
        <v>600000</v>
      </c>
      <c r="G31" s="36">
        <v>610000</v>
      </c>
      <c r="H31" s="39">
        <v>610000</v>
      </c>
      <c r="I31" s="40">
        <v>751000</v>
      </c>
      <c r="J31" s="36">
        <v>700000</v>
      </c>
      <c r="K31" s="37">
        <v>700000</v>
      </c>
    </row>
    <row r="32" spans="1:11" ht="13.15" customHeight="1" x14ac:dyDescent="0.25">
      <c r="A32" s="46" t="s">
        <v>45</v>
      </c>
      <c r="B32" s="28" t="s">
        <v>20</v>
      </c>
      <c r="C32" s="36">
        <v>1945430</v>
      </c>
      <c r="D32" s="36">
        <v>1999155</v>
      </c>
      <c r="E32" s="37">
        <v>309348</v>
      </c>
      <c r="F32" s="38">
        <v>4000000</v>
      </c>
      <c r="G32" s="36">
        <v>7230000</v>
      </c>
      <c r="H32" s="39">
        <v>7230000</v>
      </c>
      <c r="I32" s="40">
        <v>4213380</v>
      </c>
      <c r="J32" s="36">
        <v>2800000</v>
      </c>
      <c r="K32" s="37">
        <v>2800000</v>
      </c>
    </row>
    <row r="33" spans="1:11" ht="13.15" customHeight="1" x14ac:dyDescent="0.25">
      <c r="A33" s="46" t="s">
        <v>46</v>
      </c>
      <c r="B33" s="48" t="s">
        <v>20</v>
      </c>
      <c r="C33" s="36">
        <v>2010927</v>
      </c>
      <c r="D33" s="36">
        <v>450000</v>
      </c>
      <c r="E33" s="37"/>
      <c r="F33" s="38">
        <v>38171610</v>
      </c>
      <c r="G33" s="36">
        <v>900000</v>
      </c>
      <c r="H33" s="39">
        <v>900000</v>
      </c>
      <c r="I33" s="40">
        <v>23562210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>
        <v>550000</v>
      </c>
      <c r="H34" s="39">
        <v>550000</v>
      </c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6689826</v>
      </c>
      <c r="D40" s="29">
        <f t="shared" ref="D40:K40" si="7">D50+D53+D54+D57+D60+D61+SUM(D64:D70)+D73</f>
        <v>16108053</v>
      </c>
      <c r="E40" s="30">
        <f t="shared" si="7"/>
        <v>16773278</v>
      </c>
      <c r="F40" s="31">
        <f t="shared" si="7"/>
        <v>46317000</v>
      </c>
      <c r="G40" s="29">
        <f t="shared" si="7"/>
        <v>39056194</v>
      </c>
      <c r="H40" s="32">
        <f t="shared" si="7"/>
        <v>39056194</v>
      </c>
      <c r="I40" s="33">
        <f t="shared" si="7"/>
        <v>48359510</v>
      </c>
      <c r="J40" s="29">
        <f t="shared" si="7"/>
        <v>50396900</v>
      </c>
      <c r="K40" s="30">
        <f t="shared" si="7"/>
        <v>44965000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19500000</v>
      </c>
      <c r="G41" s="36">
        <v>19500000</v>
      </c>
      <c r="H41" s="39">
        <v>19500000</v>
      </c>
      <c r="I41" s="40">
        <v>10000000</v>
      </c>
      <c r="J41" s="36">
        <v>10000000</v>
      </c>
      <c r="K41" s="37">
        <v>10000000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216250</v>
      </c>
      <c r="D43" s="36">
        <v>170981</v>
      </c>
      <c r="E43" s="37">
        <v>788085</v>
      </c>
      <c r="F43" s="38">
        <v>6700000</v>
      </c>
      <c r="G43" s="36">
        <v>6450000</v>
      </c>
      <c r="H43" s="39">
        <v>6450000</v>
      </c>
      <c r="I43" s="40">
        <v>4100000</v>
      </c>
      <c r="J43" s="36">
        <v>3900000</v>
      </c>
      <c r="K43" s="37">
        <v>3900000</v>
      </c>
    </row>
    <row r="44" spans="1:11" ht="13.15" customHeight="1" x14ac:dyDescent="0.25">
      <c r="A44" s="35" t="s">
        <v>23</v>
      </c>
      <c r="B44" s="28" t="s">
        <v>20</v>
      </c>
      <c r="C44" s="36">
        <v>2063140</v>
      </c>
      <c r="D44" s="36">
        <v>972189</v>
      </c>
      <c r="E44" s="37">
        <v>4158564</v>
      </c>
      <c r="F44" s="38"/>
      <c r="G44" s="36">
        <v>554194</v>
      </c>
      <c r="H44" s="39">
        <v>554194</v>
      </c>
      <c r="I44" s="40">
        <v>500000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4410436</v>
      </c>
      <c r="D45" s="36">
        <v>11659316</v>
      </c>
      <c r="E45" s="37">
        <v>10736101</v>
      </c>
      <c r="F45" s="38">
        <v>11617000</v>
      </c>
      <c r="G45" s="36">
        <v>1500000</v>
      </c>
      <c r="H45" s="39">
        <v>1500000</v>
      </c>
      <c r="I45" s="40">
        <v>30309200</v>
      </c>
      <c r="J45" s="36">
        <v>32431900</v>
      </c>
      <c r="K45" s="37">
        <v>27000000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6689826</v>
      </c>
      <c r="D50" s="29">
        <f t="shared" ref="D50:K50" si="8">SUM(D41:D49)</f>
        <v>12802486</v>
      </c>
      <c r="E50" s="30">
        <f t="shared" si="8"/>
        <v>15682750</v>
      </c>
      <c r="F50" s="31">
        <f t="shared" si="8"/>
        <v>37817000</v>
      </c>
      <c r="G50" s="29">
        <f t="shared" si="8"/>
        <v>28004194</v>
      </c>
      <c r="H50" s="32">
        <f t="shared" si="8"/>
        <v>28004194</v>
      </c>
      <c r="I50" s="33">
        <f t="shared" si="8"/>
        <v>44909200</v>
      </c>
      <c r="J50" s="29">
        <f t="shared" si="8"/>
        <v>46331900</v>
      </c>
      <c r="K50" s="30">
        <f t="shared" si="8"/>
        <v>40900000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2567847</v>
      </c>
      <c r="E51" s="37"/>
      <c r="F51" s="38"/>
      <c r="G51" s="36"/>
      <c r="H51" s="39"/>
      <c r="I51" s="40"/>
      <c r="J51" s="36">
        <v>1000000</v>
      </c>
      <c r="K51" s="37">
        <v>1000000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2567847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1000000</v>
      </c>
      <c r="K53" s="50">
        <f t="shared" si="9"/>
        <v>1000000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3500000</v>
      </c>
      <c r="G58" s="36">
        <v>3500000</v>
      </c>
      <c r="H58" s="39">
        <v>3500000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3500000</v>
      </c>
      <c r="G60" s="49">
        <f t="shared" si="11"/>
        <v>3500000</v>
      </c>
      <c r="H60" s="52">
        <f t="shared" si="11"/>
        <v>3500000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>
        <v>540170</v>
      </c>
      <c r="E65" s="2">
        <v>496030</v>
      </c>
      <c r="F65" s="3">
        <v>1500000</v>
      </c>
      <c r="G65" s="1">
        <v>2850000</v>
      </c>
      <c r="H65" s="4">
        <v>2850000</v>
      </c>
      <c r="I65" s="5">
        <v>200000</v>
      </c>
      <c r="J65" s="1">
        <v>2000000</v>
      </c>
      <c r="K65" s="2">
        <v>2000000</v>
      </c>
    </row>
    <row r="66" spans="1:11" ht="13.15" customHeight="1" x14ac:dyDescent="0.25">
      <c r="A66" s="46" t="s">
        <v>44</v>
      </c>
      <c r="B66" s="28" t="s">
        <v>20</v>
      </c>
      <c r="C66" s="36"/>
      <c r="D66" s="36">
        <v>197550</v>
      </c>
      <c r="E66" s="37">
        <v>59715</v>
      </c>
      <c r="F66" s="38">
        <v>2500000</v>
      </c>
      <c r="G66" s="36">
        <v>2550000</v>
      </c>
      <c r="H66" s="39">
        <v>2550000</v>
      </c>
      <c r="I66" s="40">
        <v>255000</v>
      </c>
      <c r="J66" s="36">
        <v>585000</v>
      </c>
      <c r="K66" s="37">
        <v>585000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>
        <v>180000</v>
      </c>
      <c r="H67" s="39">
        <v>180000</v>
      </c>
      <c r="I67" s="40">
        <v>480000</v>
      </c>
      <c r="J67" s="36">
        <v>480000</v>
      </c>
      <c r="K67" s="37">
        <v>480000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534783</v>
      </c>
      <c r="F68" s="38">
        <v>1000000</v>
      </c>
      <c r="G68" s="36">
        <v>1972000</v>
      </c>
      <c r="H68" s="39">
        <v>1972000</v>
      </c>
      <c r="I68" s="40">
        <v>2515310</v>
      </c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15754929</v>
      </c>
      <c r="F75" s="31">
        <f t="shared" si="14"/>
        <v>35410385</v>
      </c>
      <c r="G75" s="29">
        <f t="shared" si="14"/>
        <v>23411605</v>
      </c>
      <c r="H75" s="32">
        <f t="shared" si="14"/>
        <v>23411605</v>
      </c>
      <c r="I75" s="33">
        <f t="shared" si="14"/>
        <v>14295410</v>
      </c>
      <c r="J75" s="29">
        <f t="shared" si="14"/>
        <v>24322611</v>
      </c>
      <c r="K75" s="30">
        <f t="shared" si="14"/>
        <v>3669970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7348921</v>
      </c>
      <c r="F76" s="38">
        <v>12500000</v>
      </c>
      <c r="G76" s="36">
        <v>11968194</v>
      </c>
      <c r="H76" s="39">
        <v>11968194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8406008</v>
      </c>
      <c r="F79" s="38">
        <v>22910385</v>
      </c>
      <c r="G79" s="36">
        <v>11443411</v>
      </c>
      <c r="H79" s="39">
        <v>11443411</v>
      </c>
      <c r="I79" s="40">
        <v>14295410</v>
      </c>
      <c r="J79" s="36">
        <v>24322611</v>
      </c>
      <c r="K79" s="37">
        <v>3669970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15754929</v>
      </c>
      <c r="F85" s="31">
        <f t="shared" si="15"/>
        <v>35410385</v>
      </c>
      <c r="G85" s="29">
        <f t="shared" si="15"/>
        <v>23411605</v>
      </c>
      <c r="H85" s="32">
        <f t="shared" si="15"/>
        <v>23411605</v>
      </c>
      <c r="I85" s="33">
        <f t="shared" si="15"/>
        <v>14295410</v>
      </c>
      <c r="J85" s="29">
        <f t="shared" si="15"/>
        <v>24322611</v>
      </c>
      <c r="K85" s="30">
        <f t="shared" si="15"/>
        <v>3669970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47218401</v>
      </c>
      <c r="D110" s="29">
        <f t="shared" ref="D110:K110" si="21">D120+D123+D124+D127+D130+D131+SUM(D134:D140)+D143</f>
        <v>157894177</v>
      </c>
      <c r="E110" s="30">
        <f t="shared" si="21"/>
        <v>138974411</v>
      </c>
      <c r="F110" s="31">
        <f t="shared" si="21"/>
        <v>208791610</v>
      </c>
      <c r="G110" s="29">
        <f t="shared" si="21"/>
        <v>160568000</v>
      </c>
      <c r="H110" s="32">
        <f t="shared" si="21"/>
        <v>160568000</v>
      </c>
      <c r="I110" s="33">
        <f t="shared" si="21"/>
        <v>156492450</v>
      </c>
      <c r="J110" s="29">
        <f t="shared" si="21"/>
        <v>144832100</v>
      </c>
      <c r="K110" s="30">
        <f t="shared" si="21"/>
        <v>160198350</v>
      </c>
    </row>
    <row r="111" spans="1:11" ht="13.15" customHeight="1" x14ac:dyDescent="0.25">
      <c r="A111" s="35" t="s">
        <v>19</v>
      </c>
      <c r="B111" s="28" t="s">
        <v>20</v>
      </c>
      <c r="C111" s="36">
        <v>11846954</v>
      </c>
      <c r="D111" s="36">
        <v>25166468</v>
      </c>
      <c r="E111" s="37">
        <v>25029991</v>
      </c>
      <c r="F111" s="38">
        <v>39800000</v>
      </c>
      <c r="G111" s="36">
        <v>40463074</v>
      </c>
      <c r="H111" s="39">
        <v>40463074</v>
      </c>
      <c r="I111" s="40">
        <v>17100000</v>
      </c>
      <c r="J111" s="36">
        <v>12535606</v>
      </c>
      <c r="K111" s="37">
        <v>29464394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12500000</v>
      </c>
      <c r="G112" s="36">
        <v>12500000</v>
      </c>
      <c r="H112" s="39">
        <v>12500000</v>
      </c>
      <c r="I112" s="40">
        <v>2073940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8313182</v>
      </c>
      <c r="D113" s="36">
        <v>29573437</v>
      </c>
      <c r="E113" s="37">
        <v>35358812</v>
      </c>
      <c r="F113" s="38">
        <v>38980000</v>
      </c>
      <c r="G113" s="36">
        <v>38730000</v>
      </c>
      <c r="H113" s="39">
        <v>38730000</v>
      </c>
      <c r="I113" s="40">
        <v>26334000</v>
      </c>
      <c r="J113" s="36">
        <v>13900000</v>
      </c>
      <c r="K113" s="37">
        <v>13900000</v>
      </c>
    </row>
    <row r="114" spans="1:11" ht="13.15" customHeight="1" x14ac:dyDescent="0.25">
      <c r="A114" s="35" t="s">
        <v>23</v>
      </c>
      <c r="B114" s="28" t="s">
        <v>20</v>
      </c>
      <c r="C114" s="36">
        <v>6748499</v>
      </c>
      <c r="D114" s="36">
        <v>6906624</v>
      </c>
      <c r="E114" s="37">
        <v>19675501</v>
      </c>
      <c r="F114" s="38">
        <v>33410385</v>
      </c>
      <c r="G114" s="36">
        <v>28114605</v>
      </c>
      <c r="H114" s="39">
        <v>28114605</v>
      </c>
      <c r="I114" s="40">
        <v>14795410</v>
      </c>
      <c r="J114" s="36">
        <v>24322611</v>
      </c>
      <c r="K114" s="37">
        <v>3669970</v>
      </c>
    </row>
    <row r="115" spans="1:11" ht="13.15" customHeight="1" x14ac:dyDescent="0.25">
      <c r="A115" s="35" t="s">
        <v>24</v>
      </c>
      <c r="B115" s="28" t="s">
        <v>20</v>
      </c>
      <c r="C115" s="36">
        <v>11051590</v>
      </c>
      <c r="D115" s="36">
        <v>85630387</v>
      </c>
      <c r="E115" s="37">
        <v>53341869</v>
      </c>
      <c r="F115" s="38">
        <v>20617000</v>
      </c>
      <c r="G115" s="36">
        <v>10457542</v>
      </c>
      <c r="H115" s="39">
        <v>10457542</v>
      </c>
      <c r="I115" s="40">
        <v>55631605</v>
      </c>
      <c r="J115" s="36">
        <v>78188173</v>
      </c>
      <c r="K115" s="37">
        <v>97073301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5000000</v>
      </c>
      <c r="G116" s="36">
        <v>5000000</v>
      </c>
      <c r="H116" s="39">
        <v>5000000</v>
      </c>
      <c r="I116" s="40">
        <v>5000000</v>
      </c>
      <c r="J116" s="36">
        <v>5000000</v>
      </c>
      <c r="K116" s="37">
        <v>5000000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380000</v>
      </c>
      <c r="G119" s="41">
        <v>380000</v>
      </c>
      <c r="H119" s="44">
        <v>380000</v>
      </c>
      <c r="I119" s="45">
        <v>250000</v>
      </c>
      <c r="J119" s="41">
        <v>380000</v>
      </c>
      <c r="K119" s="42">
        <v>380000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37960225</v>
      </c>
      <c r="D120" s="29">
        <f t="shared" ref="D120:K120" si="22">SUM(D111:D119)</f>
        <v>147276916</v>
      </c>
      <c r="E120" s="30">
        <f t="shared" si="22"/>
        <v>133406173</v>
      </c>
      <c r="F120" s="31">
        <f t="shared" si="22"/>
        <v>150687385</v>
      </c>
      <c r="G120" s="29">
        <f t="shared" si="22"/>
        <v>135645221</v>
      </c>
      <c r="H120" s="32">
        <f t="shared" si="22"/>
        <v>135645221</v>
      </c>
      <c r="I120" s="33">
        <f t="shared" si="22"/>
        <v>121184955</v>
      </c>
      <c r="J120" s="29">
        <f t="shared" si="22"/>
        <v>134326390</v>
      </c>
      <c r="K120" s="30">
        <f t="shared" si="22"/>
        <v>149487665</v>
      </c>
    </row>
    <row r="121" spans="1:11" ht="13.15" customHeight="1" x14ac:dyDescent="0.25">
      <c r="A121" s="47" t="s">
        <v>31</v>
      </c>
      <c r="B121" s="48" t="s">
        <v>20</v>
      </c>
      <c r="C121" s="36">
        <v>4951573</v>
      </c>
      <c r="D121" s="36">
        <v>6372260</v>
      </c>
      <c r="E121" s="37">
        <v>4091562</v>
      </c>
      <c r="F121" s="38">
        <v>2382615</v>
      </c>
      <c r="G121" s="36">
        <v>3280779</v>
      </c>
      <c r="H121" s="39">
        <v>3280779</v>
      </c>
      <c r="I121" s="40">
        <v>2330595</v>
      </c>
      <c r="J121" s="36">
        <v>3440710</v>
      </c>
      <c r="K121" s="37">
        <v>3645685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4951573</v>
      </c>
      <c r="D123" s="49">
        <f t="shared" si="23"/>
        <v>6372260</v>
      </c>
      <c r="E123" s="50">
        <f t="shared" si="23"/>
        <v>4091562</v>
      </c>
      <c r="F123" s="51">
        <f t="shared" si="23"/>
        <v>2382615</v>
      </c>
      <c r="G123" s="49">
        <f t="shared" si="23"/>
        <v>3280779</v>
      </c>
      <c r="H123" s="52">
        <f t="shared" si="23"/>
        <v>3280779</v>
      </c>
      <c r="I123" s="53">
        <f t="shared" si="23"/>
        <v>2330595</v>
      </c>
      <c r="J123" s="49">
        <f t="shared" si="23"/>
        <v>3440710</v>
      </c>
      <c r="K123" s="50">
        <f t="shared" si="23"/>
        <v>3645685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76800</v>
      </c>
      <c r="F128" s="38">
        <v>4500000</v>
      </c>
      <c r="G128" s="36">
        <v>4700000</v>
      </c>
      <c r="H128" s="39">
        <v>4700000</v>
      </c>
      <c r="I128" s="40">
        <v>500000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76800</v>
      </c>
      <c r="F130" s="51">
        <f t="shared" si="25"/>
        <v>4500000</v>
      </c>
      <c r="G130" s="49">
        <f t="shared" si="25"/>
        <v>4700000</v>
      </c>
      <c r="H130" s="52">
        <f t="shared" si="25"/>
        <v>4700000</v>
      </c>
      <c r="I130" s="53">
        <f t="shared" si="25"/>
        <v>500000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350246</v>
      </c>
      <c r="D135" s="1">
        <v>1332100</v>
      </c>
      <c r="E135" s="2">
        <v>496030</v>
      </c>
      <c r="F135" s="3">
        <v>4950000</v>
      </c>
      <c r="G135" s="1">
        <v>2950000</v>
      </c>
      <c r="H135" s="4">
        <v>2950000</v>
      </c>
      <c r="I135" s="5">
        <v>700000</v>
      </c>
      <c r="J135" s="1">
        <v>2500000</v>
      </c>
      <c r="K135" s="2">
        <v>2500000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463746</v>
      </c>
      <c r="E136" s="37">
        <v>59715</v>
      </c>
      <c r="F136" s="38">
        <v>3100000</v>
      </c>
      <c r="G136" s="36">
        <v>3160000</v>
      </c>
      <c r="H136" s="39">
        <v>3160000</v>
      </c>
      <c r="I136" s="40">
        <v>1006000</v>
      </c>
      <c r="J136" s="36">
        <v>1285000</v>
      </c>
      <c r="K136" s="37">
        <v>1285000</v>
      </c>
    </row>
    <row r="137" spans="1:11" ht="13.15" customHeight="1" x14ac:dyDescent="0.25">
      <c r="A137" s="46" t="s">
        <v>45</v>
      </c>
      <c r="B137" s="28" t="s">
        <v>20</v>
      </c>
      <c r="C137" s="36">
        <v>1945430</v>
      </c>
      <c r="D137" s="36">
        <v>1999155</v>
      </c>
      <c r="E137" s="37">
        <v>309348</v>
      </c>
      <c r="F137" s="38">
        <v>4000000</v>
      </c>
      <c r="G137" s="36">
        <v>7410000</v>
      </c>
      <c r="H137" s="39">
        <v>7410000</v>
      </c>
      <c r="I137" s="40">
        <v>4693380</v>
      </c>
      <c r="J137" s="36">
        <v>3280000</v>
      </c>
      <c r="K137" s="37">
        <v>3280000</v>
      </c>
    </row>
    <row r="138" spans="1:11" ht="13.15" customHeight="1" x14ac:dyDescent="0.25">
      <c r="A138" s="46" t="s">
        <v>46</v>
      </c>
      <c r="B138" s="48" t="s">
        <v>20</v>
      </c>
      <c r="C138" s="36">
        <v>2010927</v>
      </c>
      <c r="D138" s="36">
        <v>450000</v>
      </c>
      <c r="E138" s="37">
        <v>534783</v>
      </c>
      <c r="F138" s="38">
        <v>39171610</v>
      </c>
      <c r="G138" s="36">
        <v>2872000</v>
      </c>
      <c r="H138" s="39">
        <v>2872000</v>
      </c>
      <c r="I138" s="40">
        <v>26077520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>
        <v>550000</v>
      </c>
      <c r="H139" s="39">
        <v>550000</v>
      </c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47218401</v>
      </c>
      <c r="D144" s="62">
        <f t="shared" si="28"/>
        <v>157894177</v>
      </c>
      <c r="E144" s="63">
        <f t="shared" si="28"/>
        <v>138974411</v>
      </c>
      <c r="F144" s="64">
        <f t="shared" si="28"/>
        <v>208791610</v>
      </c>
      <c r="G144" s="62">
        <f t="shared" si="28"/>
        <v>160568000</v>
      </c>
      <c r="H144" s="65">
        <f t="shared" si="28"/>
        <v>160568000</v>
      </c>
      <c r="I144" s="66">
        <f t="shared" si="28"/>
        <v>156492450</v>
      </c>
      <c r="J144" s="62">
        <f t="shared" si="28"/>
        <v>144832100</v>
      </c>
      <c r="K144" s="63">
        <f t="shared" si="28"/>
        <v>160198350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1072785169</v>
      </c>
      <c r="D146" s="29">
        <f t="shared" ref="D146:K146" si="29">D156+D159+D160+D163+D166+D167+SUM(D170:D176)+D179</f>
        <v>1181934567</v>
      </c>
      <c r="E146" s="30">
        <f t="shared" si="29"/>
        <v>1281807036</v>
      </c>
      <c r="F146" s="31">
        <f t="shared" si="29"/>
        <v>1669574778</v>
      </c>
      <c r="G146" s="29">
        <f t="shared" si="29"/>
        <v>1777935928</v>
      </c>
      <c r="H146" s="32">
        <f t="shared" si="29"/>
        <v>1777935928</v>
      </c>
      <c r="I146" s="33">
        <f t="shared" si="29"/>
        <v>1652047722</v>
      </c>
      <c r="J146" s="29">
        <f t="shared" si="29"/>
        <v>1678881018</v>
      </c>
      <c r="K146" s="30">
        <f t="shared" si="29"/>
        <v>1694247268</v>
      </c>
    </row>
    <row r="147" spans="1:11" ht="13.15" customHeight="1" x14ac:dyDescent="0.25">
      <c r="A147" s="35" t="s">
        <v>19</v>
      </c>
      <c r="B147" s="28" t="s">
        <v>20</v>
      </c>
      <c r="C147" s="36">
        <v>211984156</v>
      </c>
      <c r="D147" s="36">
        <v>139617201</v>
      </c>
      <c r="E147" s="37">
        <v>158423445</v>
      </c>
      <c r="F147" s="38">
        <v>439706951</v>
      </c>
      <c r="G147" s="36">
        <v>494652741</v>
      </c>
      <c r="H147" s="39">
        <v>494652741</v>
      </c>
      <c r="I147" s="40">
        <v>375856254</v>
      </c>
      <c r="J147" s="36">
        <v>371291860</v>
      </c>
      <c r="K147" s="37">
        <v>388220648</v>
      </c>
    </row>
    <row r="148" spans="1:11" ht="13.15" customHeight="1" x14ac:dyDescent="0.25">
      <c r="A148" s="35" t="s">
        <v>21</v>
      </c>
      <c r="B148" s="28" t="s">
        <v>20</v>
      </c>
      <c r="C148" s="36">
        <v>12215465</v>
      </c>
      <c r="D148" s="36">
        <v>44190427</v>
      </c>
      <c r="E148" s="37">
        <v>44039867</v>
      </c>
      <c r="F148" s="38">
        <v>24715464</v>
      </c>
      <c r="G148" s="36">
        <v>24715464</v>
      </c>
      <c r="H148" s="39">
        <v>24715464</v>
      </c>
      <c r="I148" s="40">
        <v>14289404</v>
      </c>
      <c r="J148" s="36">
        <v>12215464</v>
      </c>
      <c r="K148" s="37">
        <v>12215464</v>
      </c>
    </row>
    <row r="149" spans="1:11" ht="13.15" customHeight="1" x14ac:dyDescent="0.25">
      <c r="A149" s="35" t="s">
        <v>22</v>
      </c>
      <c r="B149" s="28" t="s">
        <v>20</v>
      </c>
      <c r="C149" s="36">
        <v>203186940</v>
      </c>
      <c r="D149" s="36">
        <v>206594780</v>
      </c>
      <c r="E149" s="37">
        <v>207676336</v>
      </c>
      <c r="F149" s="38">
        <v>282014829</v>
      </c>
      <c r="G149" s="36">
        <v>302120848</v>
      </c>
      <c r="H149" s="39">
        <v>302120848</v>
      </c>
      <c r="I149" s="40">
        <v>354828739</v>
      </c>
      <c r="J149" s="36">
        <v>342394739</v>
      </c>
      <c r="K149" s="37">
        <v>342394739</v>
      </c>
    </row>
    <row r="150" spans="1:11" ht="13.15" customHeight="1" x14ac:dyDescent="0.25">
      <c r="A150" s="35" t="s">
        <v>23</v>
      </c>
      <c r="B150" s="28" t="s">
        <v>20</v>
      </c>
      <c r="C150" s="36">
        <v>138205756</v>
      </c>
      <c r="D150" s="36">
        <v>141256556</v>
      </c>
      <c r="E150" s="37">
        <v>84438956</v>
      </c>
      <c r="F150" s="38">
        <v>182048536</v>
      </c>
      <c r="G150" s="36">
        <v>193716105</v>
      </c>
      <c r="H150" s="39">
        <v>193716105</v>
      </c>
      <c r="I150" s="40">
        <v>185007075</v>
      </c>
      <c r="J150" s="36">
        <v>233027922</v>
      </c>
      <c r="K150" s="37">
        <v>212375281</v>
      </c>
    </row>
    <row r="151" spans="1:11" ht="13.15" customHeight="1" x14ac:dyDescent="0.25">
      <c r="A151" s="35" t="s">
        <v>24</v>
      </c>
      <c r="B151" s="28" t="s">
        <v>20</v>
      </c>
      <c r="C151" s="36">
        <v>50495418</v>
      </c>
      <c r="D151" s="36">
        <v>158220105</v>
      </c>
      <c r="E151" s="37">
        <v>283809153</v>
      </c>
      <c r="F151" s="38">
        <v>179354906</v>
      </c>
      <c r="G151" s="36">
        <v>169195448</v>
      </c>
      <c r="H151" s="39">
        <v>169195448</v>
      </c>
      <c r="I151" s="40">
        <v>229181541</v>
      </c>
      <c r="J151" s="36">
        <v>251738109</v>
      </c>
      <c r="K151" s="37">
        <v>270623237</v>
      </c>
    </row>
    <row r="152" spans="1:11" ht="13.15" customHeight="1" x14ac:dyDescent="0.25">
      <c r="A152" s="35" t="s">
        <v>25</v>
      </c>
      <c r="B152" s="28" t="s">
        <v>20</v>
      </c>
      <c r="C152" s="36">
        <v>4160433</v>
      </c>
      <c r="D152" s="36">
        <v>364204</v>
      </c>
      <c r="E152" s="37">
        <v>1349</v>
      </c>
      <c r="F152" s="38">
        <v>6572263</v>
      </c>
      <c r="G152" s="36">
        <v>6572263</v>
      </c>
      <c r="H152" s="39">
        <v>6572263</v>
      </c>
      <c r="I152" s="40">
        <v>5303873</v>
      </c>
      <c r="J152" s="36">
        <v>5303873</v>
      </c>
      <c r="K152" s="37">
        <v>5303873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-21317</v>
      </c>
      <c r="F155" s="43">
        <v>640000</v>
      </c>
      <c r="G155" s="41">
        <v>640000</v>
      </c>
      <c r="H155" s="44">
        <v>640000</v>
      </c>
      <c r="I155" s="45">
        <v>700000</v>
      </c>
      <c r="J155" s="41">
        <v>830000</v>
      </c>
      <c r="K155" s="42">
        <v>830000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620248168</v>
      </c>
      <c r="D156" s="36">
        <f t="shared" ref="D156:K156" si="30">SUM(D147:D155)</f>
        <v>690243273</v>
      </c>
      <c r="E156" s="37">
        <f t="shared" si="30"/>
        <v>778367789</v>
      </c>
      <c r="F156" s="38">
        <f t="shared" si="30"/>
        <v>1115052949</v>
      </c>
      <c r="G156" s="36">
        <f t="shared" si="30"/>
        <v>1191612869</v>
      </c>
      <c r="H156" s="39">
        <f t="shared" si="30"/>
        <v>1191612869</v>
      </c>
      <c r="I156" s="40">
        <f t="shared" si="30"/>
        <v>1165166886</v>
      </c>
      <c r="J156" s="36">
        <f t="shared" si="30"/>
        <v>1216801967</v>
      </c>
      <c r="K156" s="37">
        <f t="shared" si="30"/>
        <v>1231963242</v>
      </c>
    </row>
    <row r="157" spans="1:11" ht="0.95" customHeight="1" x14ac:dyDescent="0.25">
      <c r="A157" s="47"/>
      <c r="B157" s="48" t="s">
        <v>20</v>
      </c>
      <c r="C157" s="36">
        <v>127440841</v>
      </c>
      <c r="D157" s="36">
        <v>179945964</v>
      </c>
      <c r="E157" s="37">
        <v>99963596</v>
      </c>
      <c r="F157" s="38">
        <v>140770666</v>
      </c>
      <c r="G157" s="36">
        <v>141668830</v>
      </c>
      <c r="H157" s="39">
        <v>141668830</v>
      </c>
      <c r="I157" s="40">
        <v>143555611</v>
      </c>
      <c r="J157" s="36">
        <v>144665726</v>
      </c>
      <c r="K157" s="37">
        <v>144870701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127440841</v>
      </c>
      <c r="D159" s="36">
        <v>179945964</v>
      </c>
      <c r="E159" s="37">
        <v>99963596</v>
      </c>
      <c r="F159" s="38">
        <v>140770666</v>
      </c>
      <c r="G159" s="36">
        <v>141668830</v>
      </c>
      <c r="H159" s="39">
        <v>141668830</v>
      </c>
      <c r="I159" s="40">
        <v>143555611</v>
      </c>
      <c r="J159" s="36">
        <v>144665726</v>
      </c>
      <c r="K159" s="37">
        <v>144870701</v>
      </c>
    </row>
    <row r="160" spans="1:11" ht="13.15" customHeight="1" x14ac:dyDescent="0.25">
      <c r="A160" s="46" t="s">
        <v>98</v>
      </c>
      <c r="B160" s="28" t="s">
        <v>20</v>
      </c>
      <c r="C160" s="36">
        <v>4427968</v>
      </c>
      <c r="D160" s="36">
        <v>269514</v>
      </c>
      <c r="E160" s="37">
        <v>4428971</v>
      </c>
      <c r="F160" s="38">
        <v>4427970</v>
      </c>
      <c r="G160" s="36">
        <v>4427970</v>
      </c>
      <c r="H160" s="39">
        <v>4427970</v>
      </c>
      <c r="I160" s="40">
        <v>4427970</v>
      </c>
      <c r="J160" s="36">
        <v>4427970</v>
      </c>
      <c r="K160" s="37">
        <v>4427970</v>
      </c>
    </row>
    <row r="161" spans="1:11" ht="0.95" customHeight="1" x14ac:dyDescent="0.25">
      <c r="A161" s="47"/>
      <c r="B161" s="28" t="s">
        <v>20</v>
      </c>
      <c r="C161" s="1">
        <v>240181962</v>
      </c>
      <c r="D161" s="1">
        <v>242260298</v>
      </c>
      <c r="E161" s="2">
        <v>241036249</v>
      </c>
      <c r="F161" s="3">
        <v>237168861</v>
      </c>
      <c r="G161" s="1">
        <v>237168861</v>
      </c>
      <c r="H161" s="4">
        <v>237168861</v>
      </c>
      <c r="I161" s="5">
        <v>236165061</v>
      </c>
      <c r="J161" s="1">
        <v>236165061</v>
      </c>
      <c r="K161" s="2">
        <v>236165061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240181962</v>
      </c>
      <c r="D163" s="36">
        <v>242260298</v>
      </c>
      <c r="E163" s="37">
        <v>241036249</v>
      </c>
      <c r="F163" s="38">
        <v>237168861</v>
      </c>
      <c r="G163" s="36">
        <v>237168861</v>
      </c>
      <c r="H163" s="39">
        <v>237168861</v>
      </c>
      <c r="I163" s="40">
        <v>236165061</v>
      </c>
      <c r="J163" s="36">
        <v>236165061</v>
      </c>
      <c r="K163" s="37">
        <v>236165061</v>
      </c>
    </row>
    <row r="164" spans="1:11" ht="0.95" customHeight="1" x14ac:dyDescent="0.25">
      <c r="A164" s="47"/>
      <c r="B164" s="48" t="s">
        <v>20</v>
      </c>
      <c r="C164" s="36">
        <v>34978585</v>
      </c>
      <c r="D164" s="36">
        <v>27565855</v>
      </c>
      <c r="E164" s="37">
        <v>116516786</v>
      </c>
      <c r="F164" s="38">
        <v>26153785</v>
      </c>
      <c r="G164" s="36">
        <v>26353785</v>
      </c>
      <c r="H164" s="39">
        <v>26353785</v>
      </c>
      <c r="I164" s="40">
        <v>16219855</v>
      </c>
      <c r="J164" s="36">
        <v>15719855</v>
      </c>
      <c r="K164" s="37">
        <v>15719855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34978585</v>
      </c>
      <c r="D166" s="36">
        <v>27565855</v>
      </c>
      <c r="E166" s="37">
        <v>116516786</v>
      </c>
      <c r="F166" s="38">
        <v>26153785</v>
      </c>
      <c r="G166" s="36">
        <v>26353785</v>
      </c>
      <c r="H166" s="39">
        <v>26353785</v>
      </c>
      <c r="I166" s="40">
        <v>16219855</v>
      </c>
      <c r="J166" s="36">
        <v>15719855</v>
      </c>
      <c r="K166" s="37">
        <v>15719855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3631695</v>
      </c>
      <c r="D168" s="1">
        <v>2708915</v>
      </c>
      <c r="E168" s="2">
        <v>3510177</v>
      </c>
      <c r="F168" s="3">
        <v>-3835704</v>
      </c>
      <c r="G168" s="1">
        <v>-3835704</v>
      </c>
      <c r="H168" s="4">
        <v>-3835704</v>
      </c>
      <c r="I168" s="5">
        <v>-6052004</v>
      </c>
      <c r="J168" s="1">
        <v>-6052004</v>
      </c>
      <c r="K168" s="2">
        <v>-6052004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3631695</v>
      </c>
      <c r="D170" s="36">
        <v>2708915</v>
      </c>
      <c r="E170" s="37">
        <v>3510177</v>
      </c>
      <c r="F170" s="38">
        <v>-3835704</v>
      </c>
      <c r="G170" s="36">
        <v>-3835704</v>
      </c>
      <c r="H170" s="39">
        <v>-3835704</v>
      </c>
      <c r="I170" s="40">
        <v>-6052004</v>
      </c>
      <c r="J170" s="36">
        <v>-6052004</v>
      </c>
      <c r="K170" s="37">
        <v>-6052004</v>
      </c>
    </row>
    <row r="171" spans="1:11" ht="13.15" customHeight="1" x14ac:dyDescent="0.25">
      <c r="A171" s="46" t="s">
        <v>43</v>
      </c>
      <c r="B171" s="28" t="s">
        <v>20</v>
      </c>
      <c r="C171" s="1">
        <v>3897633</v>
      </c>
      <c r="D171" s="1">
        <v>3481571</v>
      </c>
      <c r="E171" s="2">
        <v>1687795</v>
      </c>
      <c r="F171" s="3">
        <v>7766749</v>
      </c>
      <c r="G171" s="1">
        <v>5766749</v>
      </c>
      <c r="H171" s="4">
        <v>5766749</v>
      </c>
      <c r="I171" s="5">
        <v>3080851</v>
      </c>
      <c r="J171" s="1">
        <v>4880851</v>
      </c>
      <c r="K171" s="2">
        <v>4880851</v>
      </c>
    </row>
    <row r="172" spans="1:11" ht="13.15" customHeight="1" x14ac:dyDescent="0.25">
      <c r="A172" s="46" t="s">
        <v>44</v>
      </c>
      <c r="B172" s="28" t="s">
        <v>20</v>
      </c>
      <c r="C172" s="36">
        <v>2020450</v>
      </c>
      <c r="D172" s="36">
        <v>3046612</v>
      </c>
      <c r="E172" s="37">
        <v>1116512</v>
      </c>
      <c r="F172" s="38">
        <v>4606562</v>
      </c>
      <c r="G172" s="36">
        <v>21629911</v>
      </c>
      <c r="H172" s="39">
        <v>21629911</v>
      </c>
      <c r="I172" s="40">
        <v>2059752</v>
      </c>
      <c r="J172" s="36">
        <v>2338752</v>
      </c>
      <c r="K172" s="37">
        <v>2338752</v>
      </c>
    </row>
    <row r="173" spans="1:11" ht="13.15" customHeight="1" x14ac:dyDescent="0.25">
      <c r="A173" s="46" t="s">
        <v>45</v>
      </c>
      <c r="B173" s="28" t="s">
        <v>20</v>
      </c>
      <c r="C173" s="36">
        <v>21435282</v>
      </c>
      <c r="D173" s="36">
        <v>18957658</v>
      </c>
      <c r="E173" s="37">
        <v>22094759</v>
      </c>
      <c r="F173" s="38">
        <v>18904971</v>
      </c>
      <c r="G173" s="36">
        <v>70334298</v>
      </c>
      <c r="H173" s="39">
        <v>70334298</v>
      </c>
      <c r="I173" s="40">
        <v>10626041</v>
      </c>
      <c r="J173" s="36">
        <v>9212661</v>
      </c>
      <c r="K173" s="37">
        <v>9212661</v>
      </c>
    </row>
    <row r="174" spans="1:11" ht="13.15" customHeight="1" x14ac:dyDescent="0.25">
      <c r="A174" s="46" t="s">
        <v>46</v>
      </c>
      <c r="B174" s="48" t="s">
        <v>20</v>
      </c>
      <c r="C174" s="36">
        <v>14522585</v>
      </c>
      <c r="D174" s="36">
        <v>13454907</v>
      </c>
      <c r="E174" s="37">
        <v>13084402</v>
      </c>
      <c r="F174" s="38">
        <v>118057969</v>
      </c>
      <c r="G174" s="36">
        <v>81758359</v>
      </c>
      <c r="H174" s="39">
        <v>81758359</v>
      </c>
      <c r="I174" s="40">
        <v>76297699</v>
      </c>
      <c r="J174" s="36">
        <v>50220179</v>
      </c>
      <c r="K174" s="37">
        <v>50220179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500000</v>
      </c>
      <c r="G175" s="36">
        <v>1050000</v>
      </c>
      <c r="H175" s="39">
        <v>1050000</v>
      </c>
      <c r="I175" s="40">
        <v>500000</v>
      </c>
      <c r="J175" s="36">
        <v>500000</v>
      </c>
      <c r="K175" s="37">
        <v>500000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1072785169</v>
      </c>
      <c r="D180" s="62">
        <f t="shared" ref="D180:K180" si="31">D156+D159+D160+D163+D166+D167+SUM(D170:D176)+D179</f>
        <v>1181934567</v>
      </c>
      <c r="E180" s="63">
        <f t="shared" si="31"/>
        <v>1281807036</v>
      </c>
      <c r="F180" s="64">
        <f t="shared" si="31"/>
        <v>1669574778</v>
      </c>
      <c r="G180" s="62">
        <f t="shared" si="31"/>
        <v>1777935928</v>
      </c>
      <c r="H180" s="65">
        <f t="shared" si="31"/>
        <v>1777935928</v>
      </c>
      <c r="I180" s="66">
        <f t="shared" si="31"/>
        <v>1652047722</v>
      </c>
      <c r="J180" s="62">
        <f t="shared" si="31"/>
        <v>1678881018</v>
      </c>
      <c r="K180" s="63">
        <f t="shared" si="31"/>
        <v>1694247268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124138782</v>
      </c>
      <c r="D183" s="36">
        <v>72788930</v>
      </c>
      <c r="E183" s="37">
        <v>99005240</v>
      </c>
      <c r="F183" s="38">
        <v>90286570</v>
      </c>
      <c r="G183" s="36">
        <v>90286570</v>
      </c>
      <c r="H183" s="39">
        <v>90286570</v>
      </c>
      <c r="I183" s="40">
        <v>110500838</v>
      </c>
      <c r="J183" s="36">
        <v>110639438</v>
      </c>
      <c r="K183" s="37">
        <v>110500838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22341636</v>
      </c>
      <c r="D184" s="29">
        <f t="shared" ref="D184:K184" si="32">D194+D197+D198+D201+D204+D205+SUM(D208:D214)+D217</f>
        <v>52433060</v>
      </c>
      <c r="E184" s="30">
        <f t="shared" si="32"/>
        <v>29613425</v>
      </c>
      <c r="F184" s="31">
        <f t="shared" si="32"/>
        <v>60541530</v>
      </c>
      <c r="G184" s="29">
        <f t="shared" si="32"/>
        <v>60866530</v>
      </c>
      <c r="H184" s="32">
        <f t="shared" si="32"/>
        <v>60866530</v>
      </c>
      <c r="I184" s="33">
        <f t="shared" si="32"/>
        <v>66440120</v>
      </c>
      <c r="J184" s="29">
        <f t="shared" si="32"/>
        <v>66903820</v>
      </c>
      <c r="K184" s="30">
        <f t="shared" si="32"/>
        <v>66897320</v>
      </c>
    </row>
    <row r="185" spans="1:11" ht="13.15" customHeight="1" x14ac:dyDescent="0.25">
      <c r="A185" s="35" t="s">
        <v>19</v>
      </c>
      <c r="B185" s="28" t="s">
        <v>20</v>
      </c>
      <c r="C185" s="36">
        <v>3304167</v>
      </c>
      <c r="D185" s="36">
        <v>12962792</v>
      </c>
      <c r="E185" s="37">
        <v>2520600</v>
      </c>
      <c r="F185" s="38">
        <v>6731070</v>
      </c>
      <c r="G185" s="36">
        <v>7031070</v>
      </c>
      <c r="H185" s="39">
        <v>7031070</v>
      </c>
      <c r="I185" s="40">
        <v>8241930</v>
      </c>
      <c r="J185" s="36">
        <v>8741930</v>
      </c>
      <c r="K185" s="37">
        <v>8741930</v>
      </c>
    </row>
    <row r="186" spans="1:11" ht="13.15" customHeight="1" x14ac:dyDescent="0.25">
      <c r="A186" s="35" t="s">
        <v>21</v>
      </c>
      <c r="B186" s="28" t="s">
        <v>20</v>
      </c>
      <c r="C186" s="36">
        <v>49782</v>
      </c>
      <c r="D186" s="36">
        <v>372235</v>
      </c>
      <c r="E186" s="37"/>
      <c r="F186" s="38">
        <v>418440</v>
      </c>
      <c r="G186" s="36">
        <v>218440</v>
      </c>
      <c r="H186" s="39">
        <v>218440</v>
      </c>
      <c r="I186" s="40">
        <v>458470</v>
      </c>
      <c r="J186" s="36">
        <v>458470</v>
      </c>
      <c r="K186" s="37">
        <v>458470</v>
      </c>
    </row>
    <row r="187" spans="1:11" ht="13.15" customHeight="1" x14ac:dyDescent="0.25">
      <c r="A187" s="35" t="s">
        <v>22</v>
      </c>
      <c r="B187" s="28" t="s">
        <v>20</v>
      </c>
      <c r="C187" s="36">
        <v>3321740</v>
      </c>
      <c r="D187" s="36">
        <v>11235148</v>
      </c>
      <c r="E187" s="37">
        <v>13291295</v>
      </c>
      <c r="F187" s="38">
        <v>12966140</v>
      </c>
      <c r="G187" s="36">
        <v>18125140</v>
      </c>
      <c r="H187" s="39">
        <v>18125140</v>
      </c>
      <c r="I187" s="40">
        <v>19948710</v>
      </c>
      <c r="J187" s="36">
        <v>19548710</v>
      </c>
      <c r="K187" s="37">
        <v>19548710</v>
      </c>
    </row>
    <row r="188" spans="1:11" ht="13.15" customHeight="1" x14ac:dyDescent="0.25">
      <c r="A188" s="35" t="s">
        <v>23</v>
      </c>
      <c r="B188" s="28" t="s">
        <v>20</v>
      </c>
      <c r="C188" s="36">
        <v>694920</v>
      </c>
      <c r="D188" s="36">
        <v>4389193</v>
      </c>
      <c r="E188" s="37">
        <v>942346</v>
      </c>
      <c r="F188" s="38">
        <v>2918790</v>
      </c>
      <c r="G188" s="36">
        <v>3118790</v>
      </c>
      <c r="H188" s="39">
        <v>3118790</v>
      </c>
      <c r="I188" s="40">
        <v>2900000</v>
      </c>
      <c r="J188" s="36">
        <v>3400000</v>
      </c>
      <c r="K188" s="37">
        <v>3400000</v>
      </c>
    </row>
    <row r="189" spans="1:11" ht="13.15" customHeight="1" x14ac:dyDescent="0.25">
      <c r="A189" s="35" t="s">
        <v>24</v>
      </c>
      <c r="B189" s="28" t="s">
        <v>20</v>
      </c>
      <c r="C189" s="36">
        <v>3531382</v>
      </c>
      <c r="D189" s="36">
        <v>10591290</v>
      </c>
      <c r="E189" s="37">
        <v>713771</v>
      </c>
      <c r="F189" s="38">
        <v>9043490</v>
      </c>
      <c r="G189" s="36">
        <v>4143490</v>
      </c>
      <c r="H189" s="39">
        <v>4143490</v>
      </c>
      <c r="I189" s="40">
        <v>7529790</v>
      </c>
      <c r="J189" s="36">
        <v>7043490</v>
      </c>
      <c r="K189" s="37">
        <v>7043490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10901991</v>
      </c>
      <c r="D194" s="29">
        <f t="shared" ref="D194:K194" si="33">SUM(D185:D193)</f>
        <v>39550658</v>
      </c>
      <c r="E194" s="30">
        <f t="shared" si="33"/>
        <v>17468012</v>
      </c>
      <c r="F194" s="31">
        <f t="shared" si="33"/>
        <v>32077930</v>
      </c>
      <c r="G194" s="29">
        <f t="shared" si="33"/>
        <v>32636930</v>
      </c>
      <c r="H194" s="32">
        <f t="shared" si="33"/>
        <v>32636930</v>
      </c>
      <c r="I194" s="33">
        <f t="shared" si="33"/>
        <v>39078900</v>
      </c>
      <c r="J194" s="29">
        <f t="shared" si="33"/>
        <v>39192600</v>
      </c>
      <c r="K194" s="30">
        <f t="shared" si="33"/>
        <v>39192600</v>
      </c>
    </row>
    <row r="195" spans="1:11" ht="13.15" customHeight="1" x14ac:dyDescent="0.25">
      <c r="A195" s="47" t="s">
        <v>31</v>
      </c>
      <c r="B195" s="48" t="s">
        <v>20</v>
      </c>
      <c r="C195" s="36">
        <v>536060</v>
      </c>
      <c r="D195" s="36">
        <v>286101</v>
      </c>
      <c r="E195" s="37">
        <v>477807</v>
      </c>
      <c r="F195" s="38">
        <v>1218000</v>
      </c>
      <c r="G195" s="36">
        <v>953000</v>
      </c>
      <c r="H195" s="39">
        <v>953000</v>
      </c>
      <c r="I195" s="40">
        <v>1193000</v>
      </c>
      <c r="J195" s="36">
        <v>1193000</v>
      </c>
      <c r="K195" s="37">
        <v>1193000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325200</v>
      </c>
      <c r="G196" s="41">
        <v>170200</v>
      </c>
      <c r="H196" s="44">
        <v>170200</v>
      </c>
      <c r="I196" s="45">
        <v>278200</v>
      </c>
      <c r="J196" s="41">
        <v>278200</v>
      </c>
      <c r="K196" s="42">
        <v>278200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536060</v>
      </c>
      <c r="D197" s="49">
        <f t="shared" si="34"/>
        <v>286101</v>
      </c>
      <c r="E197" s="50">
        <f t="shared" si="34"/>
        <v>477807</v>
      </c>
      <c r="F197" s="51">
        <f t="shared" si="34"/>
        <v>1543200</v>
      </c>
      <c r="G197" s="49">
        <f t="shared" si="34"/>
        <v>1123200</v>
      </c>
      <c r="H197" s="52">
        <f t="shared" si="34"/>
        <v>1123200</v>
      </c>
      <c r="I197" s="53">
        <f t="shared" si="34"/>
        <v>1471200</v>
      </c>
      <c r="J197" s="49">
        <f t="shared" si="34"/>
        <v>1471200</v>
      </c>
      <c r="K197" s="50">
        <f t="shared" si="34"/>
        <v>1471200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281834</v>
      </c>
      <c r="D202" s="36">
        <v>511401</v>
      </c>
      <c r="E202" s="37">
        <v>425765</v>
      </c>
      <c r="F202" s="38">
        <v>7582190</v>
      </c>
      <c r="G202" s="36">
        <v>6682190</v>
      </c>
      <c r="H202" s="39">
        <v>6682190</v>
      </c>
      <c r="I202" s="40">
        <v>5891910</v>
      </c>
      <c r="J202" s="36">
        <v>6241910</v>
      </c>
      <c r="K202" s="37">
        <v>6241910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281834</v>
      </c>
      <c r="D204" s="49">
        <f t="shared" si="36"/>
        <v>511401</v>
      </c>
      <c r="E204" s="50">
        <f t="shared" si="36"/>
        <v>425765</v>
      </c>
      <c r="F204" s="51">
        <f t="shared" si="36"/>
        <v>7582190</v>
      </c>
      <c r="G204" s="49">
        <f t="shared" si="36"/>
        <v>6682190</v>
      </c>
      <c r="H204" s="52">
        <f t="shared" si="36"/>
        <v>6682190</v>
      </c>
      <c r="I204" s="53">
        <f t="shared" si="36"/>
        <v>5891910</v>
      </c>
      <c r="J204" s="49">
        <f t="shared" si="36"/>
        <v>6241910</v>
      </c>
      <c r="K204" s="50">
        <f t="shared" si="36"/>
        <v>6241910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1096429</v>
      </c>
      <c r="D207" s="41"/>
      <c r="E207" s="42">
        <v>718236</v>
      </c>
      <c r="F207" s="43">
        <v>1000000</v>
      </c>
      <c r="G207" s="41">
        <v>1000000</v>
      </c>
      <c r="H207" s="44">
        <v>1000000</v>
      </c>
      <c r="I207" s="45">
        <v>1000000</v>
      </c>
      <c r="J207" s="41">
        <v>1000000</v>
      </c>
      <c r="K207" s="42">
        <v>1000000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1096429</v>
      </c>
      <c r="D208" s="29">
        <f t="shared" si="37"/>
        <v>0</v>
      </c>
      <c r="E208" s="30">
        <f t="shared" si="37"/>
        <v>718236</v>
      </c>
      <c r="F208" s="31">
        <f t="shared" si="37"/>
        <v>1000000</v>
      </c>
      <c r="G208" s="29">
        <f t="shared" si="37"/>
        <v>1000000</v>
      </c>
      <c r="H208" s="32">
        <f t="shared" si="37"/>
        <v>1000000</v>
      </c>
      <c r="I208" s="33">
        <f t="shared" si="37"/>
        <v>1000000</v>
      </c>
      <c r="J208" s="29">
        <f t="shared" si="37"/>
        <v>1000000</v>
      </c>
      <c r="K208" s="30">
        <f t="shared" si="37"/>
        <v>1000000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6061172</v>
      </c>
      <c r="D210" s="36">
        <v>7027961</v>
      </c>
      <c r="E210" s="37">
        <v>5567013</v>
      </c>
      <c r="F210" s="38">
        <v>8019760</v>
      </c>
      <c r="G210" s="36">
        <v>7982760</v>
      </c>
      <c r="H210" s="39">
        <v>7982760</v>
      </c>
      <c r="I210" s="40">
        <v>8119350</v>
      </c>
      <c r="J210" s="36">
        <v>8119350</v>
      </c>
      <c r="K210" s="37">
        <v>8119350</v>
      </c>
    </row>
    <row r="211" spans="1:11" ht="13.15" customHeight="1" x14ac:dyDescent="0.25">
      <c r="A211" s="46" t="s">
        <v>45</v>
      </c>
      <c r="B211" s="28" t="s">
        <v>20</v>
      </c>
      <c r="C211" s="36">
        <v>56784</v>
      </c>
      <c r="D211" s="36">
        <v>8776</v>
      </c>
      <c r="E211" s="37">
        <v>37793</v>
      </c>
      <c r="F211" s="38">
        <v>848550</v>
      </c>
      <c r="G211" s="36">
        <v>748550</v>
      </c>
      <c r="H211" s="39">
        <v>748550</v>
      </c>
      <c r="I211" s="40">
        <v>853880</v>
      </c>
      <c r="J211" s="36">
        <v>853880</v>
      </c>
      <c r="K211" s="37">
        <v>847380</v>
      </c>
    </row>
    <row r="212" spans="1:11" ht="13.15" customHeight="1" x14ac:dyDescent="0.25">
      <c r="A212" s="46" t="s">
        <v>46</v>
      </c>
      <c r="B212" s="48" t="s">
        <v>20</v>
      </c>
      <c r="C212" s="36">
        <v>3407366</v>
      </c>
      <c r="D212" s="36">
        <v>5048163</v>
      </c>
      <c r="E212" s="37">
        <v>4918799</v>
      </c>
      <c r="F212" s="38">
        <v>9469900</v>
      </c>
      <c r="G212" s="36">
        <v>10692900</v>
      </c>
      <c r="H212" s="39">
        <v>10692900</v>
      </c>
      <c r="I212" s="40">
        <v>10024880</v>
      </c>
      <c r="J212" s="36">
        <v>10024880</v>
      </c>
      <c r="K212" s="37">
        <v>10024880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146480418</v>
      </c>
      <c r="D219" s="62">
        <f t="shared" si="39"/>
        <v>125221990</v>
      </c>
      <c r="E219" s="63">
        <f t="shared" si="39"/>
        <v>128618665</v>
      </c>
      <c r="F219" s="64">
        <f t="shared" si="39"/>
        <v>150828100</v>
      </c>
      <c r="G219" s="62">
        <f t="shared" si="39"/>
        <v>151153100</v>
      </c>
      <c r="H219" s="65">
        <f t="shared" si="39"/>
        <v>151153100</v>
      </c>
      <c r="I219" s="66">
        <f t="shared" si="39"/>
        <v>176940958</v>
      </c>
      <c r="J219" s="62">
        <f t="shared" si="39"/>
        <v>177543258</v>
      </c>
      <c r="K219" s="63">
        <f t="shared" si="39"/>
        <v>177398158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0.14167836814296189</v>
      </c>
      <c r="D221" s="6">
        <f t="shared" si="40"/>
        <v>0.10201803072193093</v>
      </c>
      <c r="E221" s="7">
        <f t="shared" si="40"/>
        <v>0.23405896643807325</v>
      </c>
      <c r="F221" s="8">
        <f t="shared" si="40"/>
        <v>0.39143040757241154</v>
      </c>
      <c r="G221" s="6">
        <f t="shared" si="40"/>
        <v>0.38904264236958797</v>
      </c>
      <c r="H221" s="9">
        <f t="shared" si="40"/>
        <v>0.38904264236958797</v>
      </c>
      <c r="I221" s="10">
        <f t="shared" si="40"/>
        <v>0.40037024150366357</v>
      </c>
      <c r="J221" s="6">
        <f t="shared" si="40"/>
        <v>0.51590435407620272</v>
      </c>
      <c r="K221" s="7">
        <f t="shared" si="40"/>
        <v>0.30359220304079287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5.3889895584765764E-2</v>
      </c>
      <c r="D222" s="6">
        <f t="shared" si="41"/>
        <v>0.22129811497435117</v>
      </c>
      <c r="E222" s="7">
        <f t="shared" si="41"/>
        <v>0.32855035753663142</v>
      </c>
      <c r="F222" s="8">
        <f t="shared" si="41"/>
        <v>0.90519979881836243</v>
      </c>
      <c r="G222" s="6">
        <f t="shared" si="41"/>
        <v>0.69188362122960256</v>
      </c>
      <c r="H222" s="9">
        <f t="shared" si="41"/>
        <v>0.69188362122960256</v>
      </c>
      <c r="I222" s="10">
        <f t="shared" si="41"/>
        <v>0.56700855065008648</v>
      </c>
      <c r="J222" s="6">
        <f t="shared" si="41"/>
        <v>0.67534246694203204</v>
      </c>
      <c r="K222" s="7">
        <f t="shared" si="41"/>
        <v>0.44013213727845213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1.9953694055677106E-2</v>
      </c>
      <c r="D223" s="6">
        <f t="shared" si="42"/>
        <v>4.4474139715620191E-2</v>
      </c>
      <c r="E223" s="7">
        <f t="shared" si="42"/>
        <v>2.2683034302219574E-2</v>
      </c>
      <c r="F223" s="8">
        <f t="shared" si="42"/>
        <v>3.5675346848691246E-2</v>
      </c>
      <c r="G223" s="6">
        <f t="shared" si="42"/>
        <v>3.3683148217173546E-2</v>
      </c>
      <c r="H223" s="9">
        <f t="shared" si="42"/>
        <v>3.3683148217173546E-2</v>
      </c>
      <c r="I223" s="10">
        <f t="shared" si="42"/>
        <v>3.9572617578164646E-2</v>
      </c>
      <c r="J223" s="6">
        <f t="shared" si="42"/>
        <v>3.9216674726188207E-2</v>
      </c>
      <c r="K223" s="7">
        <f t="shared" si="42"/>
        <v>3.8857500520402107E-2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2.6236840239647646E-2</v>
      </c>
      <c r="D224" s="6">
        <f t="shared" si="43"/>
        <v>5.813711875343746E-2</v>
      </c>
      <c r="E224" s="7">
        <f t="shared" si="43"/>
        <v>4.821802682885433E-2</v>
      </c>
      <c r="F224" s="8">
        <f t="shared" si="43"/>
        <v>8.4643735919504956E-2</v>
      </c>
      <c r="G224" s="6">
        <f t="shared" si="43"/>
        <v>6.8829867636481884E-2</v>
      </c>
      <c r="H224" s="9">
        <f t="shared" si="43"/>
        <v>6.8829867636481884E-2</v>
      </c>
      <c r="I224" s="10">
        <f t="shared" si="43"/>
        <v>7.7460983133583863E-2</v>
      </c>
      <c r="J224" s="6">
        <f t="shared" si="43"/>
        <v>8.3679207529094649E-2</v>
      </c>
      <c r="K224" s="7">
        <f t="shared" si="43"/>
        <v>6.7535956216092624E-2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-2179004</v>
      </c>
      <c r="D5" s="29">
        <f t="shared" ref="D5:K5" si="0">D15+D18+D19+D22+D25+D26+SUM(D29:D35)+D38</f>
        <v>21163532</v>
      </c>
      <c r="E5" s="30">
        <f t="shared" si="0"/>
        <v>27945618</v>
      </c>
      <c r="F5" s="31">
        <f t="shared" si="0"/>
        <v>56656890</v>
      </c>
      <c r="G5" s="29">
        <f t="shared" si="0"/>
        <v>43505000</v>
      </c>
      <c r="H5" s="32">
        <f t="shared" si="0"/>
        <v>43505000</v>
      </c>
      <c r="I5" s="33">
        <f t="shared" si="0"/>
        <v>110097496</v>
      </c>
      <c r="J5" s="29">
        <f t="shared" si="0"/>
        <v>80218415</v>
      </c>
      <c r="K5" s="30">
        <f t="shared" si="0"/>
        <v>35848856</v>
      </c>
    </row>
    <row r="6" spans="1:11" ht="13.15" customHeight="1" x14ac:dyDescent="0.25">
      <c r="A6" s="35" t="s">
        <v>19</v>
      </c>
      <c r="B6" s="28" t="s">
        <v>20</v>
      </c>
      <c r="C6" s="36">
        <v>2111947</v>
      </c>
      <c r="D6" s="36">
        <v>2111947</v>
      </c>
      <c r="E6" s="37">
        <v>938947</v>
      </c>
      <c r="F6" s="38">
        <v>4922057</v>
      </c>
      <c r="G6" s="36">
        <v>4922057</v>
      </c>
      <c r="H6" s="39">
        <v>4922057</v>
      </c>
      <c r="I6" s="40">
        <v>6259432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948872</v>
      </c>
      <c r="D8" s="36">
        <v>6469229</v>
      </c>
      <c r="E8" s="37">
        <v>6612105</v>
      </c>
      <c r="F8" s="38">
        <v>2420000</v>
      </c>
      <c r="G8" s="36">
        <v>1420000</v>
      </c>
      <c r="H8" s="39">
        <v>1420000</v>
      </c>
      <c r="I8" s="40">
        <v>24736000</v>
      </c>
      <c r="J8" s="36">
        <v>7569000</v>
      </c>
      <c r="K8" s="37">
        <v>8641174</v>
      </c>
    </row>
    <row r="9" spans="1:11" ht="13.15" customHeight="1" x14ac:dyDescent="0.25">
      <c r="A9" s="35" t="s">
        <v>23</v>
      </c>
      <c r="B9" s="28" t="s">
        <v>20</v>
      </c>
      <c r="C9" s="36">
        <v>-13505940</v>
      </c>
      <c r="D9" s="36">
        <v>9439676</v>
      </c>
      <c r="E9" s="37">
        <v>20259741</v>
      </c>
      <c r="F9" s="38">
        <v>36769914</v>
      </c>
      <c r="G9" s="36">
        <v>29769914</v>
      </c>
      <c r="H9" s="39">
        <v>29769914</v>
      </c>
      <c r="I9" s="40">
        <v>69990458</v>
      </c>
      <c r="J9" s="36">
        <v>63451072</v>
      </c>
      <c r="K9" s="37">
        <v>21000000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-10445121</v>
      </c>
      <c r="D15" s="29">
        <f t="shared" ref="D15:K15" si="1">SUM(D6:D14)</f>
        <v>18020852</v>
      </c>
      <c r="E15" s="30">
        <f t="shared" si="1"/>
        <v>27810793</v>
      </c>
      <c r="F15" s="31">
        <f t="shared" si="1"/>
        <v>44111971</v>
      </c>
      <c r="G15" s="29">
        <f t="shared" si="1"/>
        <v>36111971</v>
      </c>
      <c r="H15" s="32">
        <f t="shared" si="1"/>
        <v>36111971</v>
      </c>
      <c r="I15" s="33">
        <f t="shared" si="1"/>
        <v>100985890</v>
      </c>
      <c r="J15" s="29">
        <f t="shared" si="1"/>
        <v>71020072</v>
      </c>
      <c r="K15" s="30">
        <f t="shared" si="1"/>
        <v>29641174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3844479</v>
      </c>
      <c r="G16" s="36">
        <v>2099479</v>
      </c>
      <c r="H16" s="39">
        <v>2099479</v>
      </c>
      <c r="I16" s="40">
        <v>2556672</v>
      </c>
      <c r="J16" s="36">
        <v>26150</v>
      </c>
      <c r="K16" s="37">
        <v>27353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3844479</v>
      </c>
      <c r="G18" s="49">
        <f t="shared" si="2"/>
        <v>2099479</v>
      </c>
      <c r="H18" s="52">
        <f t="shared" si="2"/>
        <v>2099479</v>
      </c>
      <c r="I18" s="53">
        <f t="shared" si="2"/>
        <v>2556672</v>
      </c>
      <c r="J18" s="49">
        <f t="shared" si="2"/>
        <v>26150</v>
      </c>
      <c r="K18" s="50">
        <f t="shared" si="2"/>
        <v>27353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57135</v>
      </c>
      <c r="F28" s="43">
        <v>2500000</v>
      </c>
      <c r="G28" s="41">
        <v>1000000</v>
      </c>
      <c r="H28" s="44">
        <v>1000000</v>
      </c>
      <c r="I28" s="45">
        <v>1049000</v>
      </c>
      <c r="J28" s="41">
        <v>1097254</v>
      </c>
      <c r="K28" s="42">
        <v>1147728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57135</v>
      </c>
      <c r="F29" s="31">
        <f t="shared" si="5"/>
        <v>2500000</v>
      </c>
      <c r="G29" s="29">
        <f t="shared" si="5"/>
        <v>1000000</v>
      </c>
      <c r="H29" s="32">
        <f t="shared" si="5"/>
        <v>1000000</v>
      </c>
      <c r="I29" s="33">
        <f t="shared" si="5"/>
        <v>1049000</v>
      </c>
      <c r="J29" s="29">
        <f t="shared" si="5"/>
        <v>1097254</v>
      </c>
      <c r="K29" s="30">
        <f t="shared" si="5"/>
        <v>1147728</v>
      </c>
    </row>
    <row r="30" spans="1:11" ht="13.15" customHeight="1" x14ac:dyDescent="0.25">
      <c r="A30" s="46" t="s">
        <v>43</v>
      </c>
      <c r="B30" s="28" t="s">
        <v>20</v>
      </c>
      <c r="C30" s="1">
        <v>257733</v>
      </c>
      <c r="D30" s="1">
        <v>68396</v>
      </c>
      <c r="E30" s="2">
        <v>13200</v>
      </c>
      <c r="F30" s="3">
        <v>555440</v>
      </c>
      <c r="G30" s="1">
        <v>555440</v>
      </c>
      <c r="H30" s="4">
        <v>555440</v>
      </c>
      <c r="I30" s="5">
        <v>582657</v>
      </c>
      <c r="J30" s="1">
        <v>609459</v>
      </c>
      <c r="K30" s="2">
        <v>637494</v>
      </c>
    </row>
    <row r="31" spans="1:11" ht="13.15" customHeight="1" x14ac:dyDescent="0.25">
      <c r="A31" s="46" t="s">
        <v>44</v>
      </c>
      <c r="B31" s="28" t="s">
        <v>20</v>
      </c>
      <c r="C31" s="36">
        <v>4275335</v>
      </c>
      <c r="D31" s="36">
        <v>50185</v>
      </c>
      <c r="E31" s="37">
        <v>49490</v>
      </c>
      <c r="F31" s="38">
        <v>318000</v>
      </c>
      <c r="G31" s="36">
        <v>318000</v>
      </c>
      <c r="H31" s="39">
        <v>318000</v>
      </c>
      <c r="I31" s="40">
        <v>333582</v>
      </c>
      <c r="J31" s="36">
        <v>348927</v>
      </c>
      <c r="K31" s="37">
        <v>364977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140400</v>
      </c>
      <c r="E32" s="37">
        <v>15000</v>
      </c>
      <c r="F32" s="38">
        <v>1827000</v>
      </c>
      <c r="G32" s="36">
        <v>1420110</v>
      </c>
      <c r="H32" s="39">
        <v>1420110</v>
      </c>
      <c r="I32" s="40">
        <v>1589695</v>
      </c>
      <c r="J32" s="36">
        <v>1662821</v>
      </c>
      <c r="K32" s="37">
        <v>1739312</v>
      </c>
    </row>
    <row r="33" spans="1:11" ht="13.15" customHeight="1" x14ac:dyDescent="0.25">
      <c r="A33" s="46" t="s">
        <v>46</v>
      </c>
      <c r="B33" s="48" t="s">
        <v>20</v>
      </c>
      <c r="C33" s="36">
        <v>3733049</v>
      </c>
      <c r="D33" s="36">
        <v>2883699</v>
      </c>
      <c r="E33" s="37"/>
      <c r="F33" s="38">
        <v>3500000</v>
      </c>
      <c r="G33" s="36">
        <v>2000000</v>
      </c>
      <c r="H33" s="39">
        <v>2000000</v>
      </c>
      <c r="I33" s="40">
        <v>3000000</v>
      </c>
      <c r="J33" s="36">
        <v>5453732</v>
      </c>
      <c r="K33" s="37">
        <v>2290818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126110</v>
      </c>
      <c r="E75" s="30">
        <f t="shared" si="14"/>
        <v>1005338</v>
      </c>
      <c r="F75" s="31">
        <f t="shared" si="14"/>
        <v>1250000</v>
      </c>
      <c r="G75" s="29">
        <f t="shared" si="14"/>
        <v>1250000</v>
      </c>
      <c r="H75" s="32">
        <f t="shared" si="14"/>
        <v>1250000</v>
      </c>
      <c r="I75" s="33">
        <f t="shared" si="14"/>
        <v>1618656</v>
      </c>
      <c r="J75" s="29">
        <f t="shared" si="14"/>
        <v>1410000</v>
      </c>
      <c r="K75" s="30">
        <f t="shared" si="14"/>
        <v>1474860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126110</v>
      </c>
      <c r="E87" s="42">
        <v>1005338</v>
      </c>
      <c r="F87" s="43">
        <v>1250000</v>
      </c>
      <c r="G87" s="41">
        <v>1250000</v>
      </c>
      <c r="H87" s="44">
        <v>1250000</v>
      </c>
      <c r="I87" s="45">
        <v>1618656</v>
      </c>
      <c r="J87" s="41">
        <v>1410000</v>
      </c>
      <c r="K87" s="42">
        <v>1474860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126110</v>
      </c>
      <c r="E88" s="50">
        <f t="shared" si="16"/>
        <v>1005338</v>
      </c>
      <c r="F88" s="51">
        <f t="shared" si="16"/>
        <v>1250000</v>
      </c>
      <c r="G88" s="49">
        <f t="shared" si="16"/>
        <v>1250000</v>
      </c>
      <c r="H88" s="52">
        <f t="shared" si="16"/>
        <v>1250000</v>
      </c>
      <c r="I88" s="53">
        <f t="shared" si="16"/>
        <v>1618656</v>
      </c>
      <c r="J88" s="49">
        <f t="shared" si="16"/>
        <v>1410000</v>
      </c>
      <c r="K88" s="50">
        <f t="shared" si="16"/>
        <v>1474860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-2179004</v>
      </c>
      <c r="D110" s="29">
        <f t="shared" ref="D110:K110" si="21">D120+D123+D124+D127+D130+D131+SUM(D134:D140)+D143</f>
        <v>21289642</v>
      </c>
      <c r="E110" s="30">
        <f t="shared" si="21"/>
        <v>28950956</v>
      </c>
      <c r="F110" s="31">
        <f t="shared" si="21"/>
        <v>57906890</v>
      </c>
      <c r="G110" s="29">
        <f t="shared" si="21"/>
        <v>44755000</v>
      </c>
      <c r="H110" s="32">
        <f t="shared" si="21"/>
        <v>44755000</v>
      </c>
      <c r="I110" s="33">
        <f t="shared" si="21"/>
        <v>111716152</v>
      </c>
      <c r="J110" s="29">
        <f t="shared" si="21"/>
        <v>81628415</v>
      </c>
      <c r="K110" s="30">
        <f t="shared" si="21"/>
        <v>37323716</v>
      </c>
    </row>
    <row r="111" spans="1:11" ht="13.15" customHeight="1" x14ac:dyDescent="0.25">
      <c r="A111" s="35" t="s">
        <v>19</v>
      </c>
      <c r="B111" s="28" t="s">
        <v>20</v>
      </c>
      <c r="C111" s="36">
        <v>2111947</v>
      </c>
      <c r="D111" s="36">
        <v>2111947</v>
      </c>
      <c r="E111" s="37">
        <v>938947</v>
      </c>
      <c r="F111" s="38">
        <v>4922057</v>
      </c>
      <c r="G111" s="36">
        <v>4922057</v>
      </c>
      <c r="H111" s="39">
        <v>4922057</v>
      </c>
      <c r="I111" s="40">
        <v>6259432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948872</v>
      </c>
      <c r="D113" s="36">
        <v>6469229</v>
      </c>
      <c r="E113" s="37">
        <v>6612105</v>
      </c>
      <c r="F113" s="38">
        <v>2420000</v>
      </c>
      <c r="G113" s="36">
        <v>1420000</v>
      </c>
      <c r="H113" s="39">
        <v>1420000</v>
      </c>
      <c r="I113" s="40">
        <v>24736000</v>
      </c>
      <c r="J113" s="36">
        <v>7569000</v>
      </c>
      <c r="K113" s="37">
        <v>8641174</v>
      </c>
    </row>
    <row r="114" spans="1:11" ht="13.15" customHeight="1" x14ac:dyDescent="0.25">
      <c r="A114" s="35" t="s">
        <v>23</v>
      </c>
      <c r="B114" s="28" t="s">
        <v>20</v>
      </c>
      <c r="C114" s="36">
        <v>-13505940</v>
      </c>
      <c r="D114" s="36">
        <v>9439676</v>
      </c>
      <c r="E114" s="37">
        <v>20259741</v>
      </c>
      <c r="F114" s="38">
        <v>36769914</v>
      </c>
      <c r="G114" s="36">
        <v>29769914</v>
      </c>
      <c r="H114" s="39">
        <v>29769914</v>
      </c>
      <c r="I114" s="40">
        <v>69990458</v>
      </c>
      <c r="J114" s="36">
        <v>63451072</v>
      </c>
      <c r="K114" s="37">
        <v>21000000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-10445121</v>
      </c>
      <c r="D120" s="29">
        <f t="shared" ref="D120:K120" si="22">SUM(D111:D119)</f>
        <v>18020852</v>
      </c>
      <c r="E120" s="30">
        <f t="shared" si="22"/>
        <v>27810793</v>
      </c>
      <c r="F120" s="31">
        <f t="shared" si="22"/>
        <v>44111971</v>
      </c>
      <c r="G120" s="29">
        <f t="shared" si="22"/>
        <v>36111971</v>
      </c>
      <c r="H120" s="32">
        <f t="shared" si="22"/>
        <v>36111971</v>
      </c>
      <c r="I120" s="33">
        <f t="shared" si="22"/>
        <v>100985890</v>
      </c>
      <c r="J120" s="29">
        <f t="shared" si="22"/>
        <v>71020072</v>
      </c>
      <c r="K120" s="30">
        <f t="shared" si="22"/>
        <v>29641174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3844479</v>
      </c>
      <c r="G121" s="36">
        <v>2099479</v>
      </c>
      <c r="H121" s="39">
        <v>2099479</v>
      </c>
      <c r="I121" s="40">
        <v>2556672</v>
      </c>
      <c r="J121" s="36">
        <v>26150</v>
      </c>
      <c r="K121" s="37">
        <v>27353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126110</v>
      </c>
      <c r="E122" s="42">
        <v>1005338</v>
      </c>
      <c r="F122" s="43">
        <v>1250000</v>
      </c>
      <c r="G122" s="41">
        <v>1250000</v>
      </c>
      <c r="H122" s="44">
        <v>1250000</v>
      </c>
      <c r="I122" s="45">
        <v>1618656</v>
      </c>
      <c r="J122" s="41">
        <v>1410000</v>
      </c>
      <c r="K122" s="42">
        <v>1474860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126110</v>
      </c>
      <c r="E123" s="50">
        <f t="shared" si="23"/>
        <v>1005338</v>
      </c>
      <c r="F123" s="51">
        <f t="shared" si="23"/>
        <v>5094479</v>
      </c>
      <c r="G123" s="49">
        <f t="shared" si="23"/>
        <v>3349479</v>
      </c>
      <c r="H123" s="52">
        <f t="shared" si="23"/>
        <v>3349479</v>
      </c>
      <c r="I123" s="53">
        <f t="shared" si="23"/>
        <v>4175328</v>
      </c>
      <c r="J123" s="49">
        <f t="shared" si="23"/>
        <v>1436150</v>
      </c>
      <c r="K123" s="50">
        <f t="shared" si="23"/>
        <v>1502213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57135</v>
      </c>
      <c r="F133" s="43">
        <v>2500000</v>
      </c>
      <c r="G133" s="41">
        <v>1000000</v>
      </c>
      <c r="H133" s="44">
        <v>1000000</v>
      </c>
      <c r="I133" s="45">
        <v>1049000</v>
      </c>
      <c r="J133" s="41">
        <v>1097254</v>
      </c>
      <c r="K133" s="42">
        <v>1147728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57135</v>
      </c>
      <c r="F134" s="31">
        <f t="shared" si="26"/>
        <v>2500000</v>
      </c>
      <c r="G134" s="29">
        <f t="shared" si="26"/>
        <v>1000000</v>
      </c>
      <c r="H134" s="32">
        <f t="shared" si="26"/>
        <v>1000000</v>
      </c>
      <c r="I134" s="33">
        <f t="shared" si="26"/>
        <v>1049000</v>
      </c>
      <c r="J134" s="29">
        <f t="shared" si="26"/>
        <v>1097254</v>
      </c>
      <c r="K134" s="30">
        <f t="shared" si="26"/>
        <v>1147728</v>
      </c>
    </row>
    <row r="135" spans="1:11" ht="13.15" customHeight="1" x14ac:dyDescent="0.25">
      <c r="A135" s="46" t="s">
        <v>43</v>
      </c>
      <c r="B135" s="28" t="s">
        <v>20</v>
      </c>
      <c r="C135" s="1">
        <v>257733</v>
      </c>
      <c r="D135" s="1">
        <v>68396</v>
      </c>
      <c r="E135" s="2">
        <v>13200</v>
      </c>
      <c r="F135" s="3">
        <v>555440</v>
      </c>
      <c r="G135" s="1">
        <v>555440</v>
      </c>
      <c r="H135" s="4">
        <v>555440</v>
      </c>
      <c r="I135" s="5">
        <v>582657</v>
      </c>
      <c r="J135" s="1">
        <v>609459</v>
      </c>
      <c r="K135" s="2">
        <v>637494</v>
      </c>
    </row>
    <row r="136" spans="1:11" ht="13.15" customHeight="1" x14ac:dyDescent="0.25">
      <c r="A136" s="46" t="s">
        <v>44</v>
      </c>
      <c r="B136" s="28" t="s">
        <v>20</v>
      </c>
      <c r="C136" s="36">
        <v>4275335</v>
      </c>
      <c r="D136" s="36">
        <v>50185</v>
      </c>
      <c r="E136" s="37">
        <v>49490</v>
      </c>
      <c r="F136" s="38">
        <v>318000</v>
      </c>
      <c r="G136" s="36">
        <v>318000</v>
      </c>
      <c r="H136" s="39">
        <v>318000</v>
      </c>
      <c r="I136" s="40">
        <v>333582</v>
      </c>
      <c r="J136" s="36">
        <v>348927</v>
      </c>
      <c r="K136" s="37">
        <v>364977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140400</v>
      </c>
      <c r="E137" s="37">
        <v>15000</v>
      </c>
      <c r="F137" s="38">
        <v>1827000</v>
      </c>
      <c r="G137" s="36">
        <v>1420110</v>
      </c>
      <c r="H137" s="39">
        <v>1420110</v>
      </c>
      <c r="I137" s="40">
        <v>1589695</v>
      </c>
      <c r="J137" s="36">
        <v>1662821</v>
      </c>
      <c r="K137" s="37">
        <v>1739312</v>
      </c>
    </row>
    <row r="138" spans="1:11" ht="13.15" customHeight="1" x14ac:dyDescent="0.25">
      <c r="A138" s="46" t="s">
        <v>46</v>
      </c>
      <c r="B138" s="48" t="s">
        <v>20</v>
      </c>
      <c r="C138" s="36">
        <v>3733049</v>
      </c>
      <c r="D138" s="36">
        <v>2883699</v>
      </c>
      <c r="E138" s="37"/>
      <c r="F138" s="38">
        <v>3500000</v>
      </c>
      <c r="G138" s="36">
        <v>2000000</v>
      </c>
      <c r="H138" s="39">
        <v>2000000</v>
      </c>
      <c r="I138" s="40">
        <v>3000000</v>
      </c>
      <c r="J138" s="36">
        <v>5453732</v>
      </c>
      <c r="K138" s="37">
        <v>2290818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-2179004</v>
      </c>
      <c r="D144" s="62">
        <f t="shared" si="28"/>
        <v>21289642</v>
      </c>
      <c r="E144" s="63">
        <f t="shared" si="28"/>
        <v>28950956</v>
      </c>
      <c r="F144" s="64">
        <f t="shared" si="28"/>
        <v>57906890</v>
      </c>
      <c r="G144" s="62">
        <f t="shared" si="28"/>
        <v>44755000</v>
      </c>
      <c r="H144" s="65">
        <f t="shared" si="28"/>
        <v>44755000</v>
      </c>
      <c r="I144" s="66">
        <f t="shared" si="28"/>
        <v>111716152</v>
      </c>
      <c r="J144" s="62">
        <f t="shared" si="28"/>
        <v>81628415</v>
      </c>
      <c r="K144" s="63">
        <f t="shared" si="28"/>
        <v>37323716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1053320737</v>
      </c>
      <c r="D146" s="29">
        <f t="shared" ref="D146:K146" si="29">D156+D159+D160+D163+D166+D167+SUM(D170:D176)+D179</f>
        <v>1211643117</v>
      </c>
      <c r="E146" s="30">
        <f t="shared" si="29"/>
        <v>1240594075</v>
      </c>
      <c r="F146" s="31">
        <f t="shared" si="29"/>
        <v>1038923466</v>
      </c>
      <c r="G146" s="29">
        <f t="shared" si="29"/>
        <v>1025771576</v>
      </c>
      <c r="H146" s="32">
        <f t="shared" si="29"/>
        <v>1025771576</v>
      </c>
      <c r="I146" s="33">
        <f t="shared" si="29"/>
        <v>1092732728</v>
      </c>
      <c r="J146" s="29">
        <f t="shared" si="29"/>
        <v>81628415</v>
      </c>
      <c r="K146" s="30">
        <f t="shared" si="29"/>
        <v>37323716</v>
      </c>
    </row>
    <row r="147" spans="1:11" ht="13.15" customHeight="1" x14ac:dyDescent="0.25">
      <c r="A147" s="35" t="s">
        <v>19</v>
      </c>
      <c r="B147" s="28" t="s">
        <v>20</v>
      </c>
      <c r="C147" s="36">
        <v>107270441</v>
      </c>
      <c r="D147" s="36">
        <v>106632455</v>
      </c>
      <c r="E147" s="37">
        <v>107571402</v>
      </c>
      <c r="F147" s="38">
        <v>159574161</v>
      </c>
      <c r="G147" s="36">
        <v>159574161</v>
      </c>
      <c r="H147" s="39">
        <v>159574161</v>
      </c>
      <c r="I147" s="40">
        <v>160911536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128812235</v>
      </c>
      <c r="D149" s="36">
        <v>128589795</v>
      </c>
      <c r="E149" s="37">
        <v>135201900</v>
      </c>
      <c r="F149" s="38">
        <v>203165873</v>
      </c>
      <c r="G149" s="36">
        <v>202165873</v>
      </c>
      <c r="H149" s="39">
        <v>202165873</v>
      </c>
      <c r="I149" s="40">
        <v>225481873</v>
      </c>
      <c r="J149" s="36">
        <v>7569000</v>
      </c>
      <c r="K149" s="37">
        <v>8641174</v>
      </c>
    </row>
    <row r="150" spans="1:11" ht="13.15" customHeight="1" x14ac:dyDescent="0.25">
      <c r="A150" s="35" t="s">
        <v>23</v>
      </c>
      <c r="B150" s="28" t="s">
        <v>20</v>
      </c>
      <c r="C150" s="36">
        <v>135580998</v>
      </c>
      <c r="D150" s="36">
        <v>180136740</v>
      </c>
      <c r="E150" s="37">
        <v>200396482</v>
      </c>
      <c r="F150" s="38">
        <v>281856978</v>
      </c>
      <c r="G150" s="36">
        <v>274856978</v>
      </c>
      <c r="H150" s="39">
        <v>274856978</v>
      </c>
      <c r="I150" s="40">
        <v>315077522</v>
      </c>
      <c r="J150" s="36">
        <v>63451072</v>
      </c>
      <c r="K150" s="37">
        <v>21000000</v>
      </c>
    </row>
    <row r="151" spans="1:11" ht="13.15" customHeight="1" x14ac:dyDescent="0.25">
      <c r="A151" s="35" t="s">
        <v>24</v>
      </c>
      <c r="B151" s="28" t="s">
        <v>20</v>
      </c>
      <c r="C151" s="36">
        <v>398022599</v>
      </c>
      <c r="D151" s="36">
        <v>446760306</v>
      </c>
      <c r="E151" s="37">
        <v>446760306</v>
      </c>
      <c r="F151" s="38">
        <v>217291128</v>
      </c>
      <c r="G151" s="36">
        <v>217291128</v>
      </c>
      <c r="H151" s="39">
        <v>217291128</v>
      </c>
      <c r="I151" s="40">
        <v>217291128</v>
      </c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15002176</v>
      </c>
      <c r="D152" s="36">
        <v>27485847</v>
      </c>
      <c r="E152" s="37">
        <v>27485847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24048</v>
      </c>
      <c r="E155" s="42">
        <v>24048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784688449</v>
      </c>
      <c r="D156" s="36">
        <f t="shared" ref="D156:K156" si="30">SUM(D147:D155)</f>
        <v>889629191</v>
      </c>
      <c r="E156" s="37">
        <f t="shared" si="30"/>
        <v>917439985</v>
      </c>
      <c r="F156" s="38">
        <f t="shared" si="30"/>
        <v>861888140</v>
      </c>
      <c r="G156" s="36">
        <f t="shared" si="30"/>
        <v>853888140</v>
      </c>
      <c r="H156" s="39">
        <f t="shared" si="30"/>
        <v>853888140</v>
      </c>
      <c r="I156" s="40">
        <f t="shared" si="30"/>
        <v>918762059</v>
      </c>
      <c r="J156" s="36">
        <f t="shared" si="30"/>
        <v>71020072</v>
      </c>
      <c r="K156" s="37">
        <f t="shared" si="30"/>
        <v>29641174</v>
      </c>
    </row>
    <row r="157" spans="1:11" ht="0.95" customHeight="1" x14ac:dyDescent="0.25">
      <c r="A157" s="47"/>
      <c r="B157" s="48" t="s">
        <v>20</v>
      </c>
      <c r="C157" s="36">
        <v>176883420</v>
      </c>
      <c r="D157" s="36">
        <v>254470855</v>
      </c>
      <c r="E157" s="37">
        <v>255476193</v>
      </c>
      <c r="F157" s="38">
        <v>83141428</v>
      </c>
      <c r="G157" s="36">
        <v>81396428</v>
      </c>
      <c r="H157" s="39">
        <v>81396428</v>
      </c>
      <c r="I157" s="40">
        <v>82222277</v>
      </c>
      <c r="J157" s="36">
        <v>1436150</v>
      </c>
      <c r="K157" s="37">
        <v>1502213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176883420</v>
      </c>
      <c r="D159" s="36">
        <v>254470855</v>
      </c>
      <c r="E159" s="37">
        <v>255476193</v>
      </c>
      <c r="F159" s="38">
        <v>83141428</v>
      </c>
      <c r="G159" s="36">
        <v>81396428</v>
      </c>
      <c r="H159" s="39">
        <v>81396428</v>
      </c>
      <c r="I159" s="40">
        <v>82222277</v>
      </c>
      <c r="J159" s="36">
        <v>1436150</v>
      </c>
      <c r="K159" s="37">
        <v>1502213</v>
      </c>
    </row>
    <row r="160" spans="1:11" ht="13.15" customHeight="1" x14ac:dyDescent="0.25">
      <c r="A160" s="46" t="s">
        <v>98</v>
      </c>
      <c r="B160" s="28" t="s">
        <v>20</v>
      </c>
      <c r="C160" s="36">
        <v>35758</v>
      </c>
      <c r="D160" s="36">
        <v>35758</v>
      </c>
      <c r="E160" s="37">
        <v>35758</v>
      </c>
      <c r="F160" s="38">
        <v>35757</v>
      </c>
      <c r="G160" s="36">
        <v>35757</v>
      </c>
      <c r="H160" s="39">
        <v>35757</v>
      </c>
      <c r="I160" s="40">
        <v>35757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76119948</v>
      </c>
      <c r="D161" s="1">
        <v>51627510</v>
      </c>
      <c r="E161" s="2">
        <v>51627511</v>
      </c>
      <c r="F161" s="3">
        <v>76875883</v>
      </c>
      <c r="G161" s="1">
        <v>76875883</v>
      </c>
      <c r="H161" s="4">
        <v>76875883</v>
      </c>
      <c r="I161" s="5">
        <v>76875883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76119948</v>
      </c>
      <c r="D163" s="36">
        <v>51627510</v>
      </c>
      <c r="E163" s="37">
        <v>51627511</v>
      </c>
      <c r="F163" s="38">
        <v>76875883</v>
      </c>
      <c r="G163" s="36">
        <v>76875883</v>
      </c>
      <c r="H163" s="39">
        <v>76875883</v>
      </c>
      <c r="I163" s="40">
        <v>76875883</v>
      </c>
      <c r="J163" s="36"/>
      <c r="K163" s="37"/>
    </row>
    <row r="164" spans="1:11" ht="0.95" customHeight="1" x14ac:dyDescent="0.25">
      <c r="A164" s="47"/>
      <c r="B164" s="48" t="s">
        <v>20</v>
      </c>
      <c r="C164" s="36">
        <v>4246748</v>
      </c>
      <c r="D164" s="36">
        <v>2997086</v>
      </c>
      <c r="E164" s="37">
        <v>2997086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4246748</v>
      </c>
      <c r="D166" s="36">
        <v>2997086</v>
      </c>
      <c r="E166" s="37">
        <v>2997086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>
        <v>57135</v>
      </c>
      <c r="F168" s="3">
        <v>2500000</v>
      </c>
      <c r="G168" s="1">
        <v>1000000</v>
      </c>
      <c r="H168" s="4">
        <v>1000000</v>
      </c>
      <c r="I168" s="5">
        <v>1049000</v>
      </c>
      <c r="J168" s="1">
        <v>1097254</v>
      </c>
      <c r="K168" s="2">
        <v>1147728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>
        <v>57135</v>
      </c>
      <c r="F170" s="38">
        <v>2500000</v>
      </c>
      <c r="G170" s="36">
        <v>1000000</v>
      </c>
      <c r="H170" s="39">
        <v>1000000</v>
      </c>
      <c r="I170" s="40">
        <v>1049000</v>
      </c>
      <c r="J170" s="36">
        <v>1097254</v>
      </c>
      <c r="K170" s="37">
        <v>1147728</v>
      </c>
    </row>
    <row r="171" spans="1:11" ht="13.15" customHeight="1" x14ac:dyDescent="0.25">
      <c r="A171" s="46" t="s">
        <v>43</v>
      </c>
      <c r="B171" s="28" t="s">
        <v>20</v>
      </c>
      <c r="C171" s="1">
        <v>473894</v>
      </c>
      <c r="D171" s="1">
        <v>353817</v>
      </c>
      <c r="E171" s="2">
        <v>367017</v>
      </c>
      <c r="F171" s="3">
        <v>681561</v>
      </c>
      <c r="G171" s="1">
        <v>681561</v>
      </c>
      <c r="H171" s="4">
        <v>681561</v>
      </c>
      <c r="I171" s="5">
        <v>708778</v>
      </c>
      <c r="J171" s="1">
        <v>609459</v>
      </c>
      <c r="K171" s="2">
        <v>637494</v>
      </c>
    </row>
    <row r="172" spans="1:11" ht="13.15" customHeight="1" x14ac:dyDescent="0.25">
      <c r="A172" s="46" t="s">
        <v>44</v>
      </c>
      <c r="B172" s="28" t="s">
        <v>20</v>
      </c>
      <c r="C172" s="36">
        <v>534003</v>
      </c>
      <c r="D172" s="36">
        <v>423499</v>
      </c>
      <c r="E172" s="37">
        <v>472990</v>
      </c>
      <c r="F172" s="38">
        <v>2134616</v>
      </c>
      <c r="G172" s="36">
        <v>2134616</v>
      </c>
      <c r="H172" s="39">
        <v>2134616</v>
      </c>
      <c r="I172" s="40">
        <v>2150198</v>
      </c>
      <c r="J172" s="36">
        <v>348927</v>
      </c>
      <c r="K172" s="37">
        <v>364977</v>
      </c>
    </row>
    <row r="173" spans="1:11" ht="13.15" customHeight="1" x14ac:dyDescent="0.25">
      <c r="A173" s="46" t="s">
        <v>45</v>
      </c>
      <c r="B173" s="28" t="s">
        <v>20</v>
      </c>
      <c r="C173" s="36">
        <v>771865</v>
      </c>
      <c r="D173" s="36">
        <v>1225071</v>
      </c>
      <c r="E173" s="37">
        <v>1240071</v>
      </c>
      <c r="F173" s="38">
        <v>2777683</v>
      </c>
      <c r="G173" s="36">
        <v>2370793</v>
      </c>
      <c r="H173" s="39">
        <v>2370793</v>
      </c>
      <c r="I173" s="40">
        <v>2540378</v>
      </c>
      <c r="J173" s="36">
        <v>1662821</v>
      </c>
      <c r="K173" s="37">
        <v>1739312</v>
      </c>
    </row>
    <row r="174" spans="1:11" ht="13.15" customHeight="1" x14ac:dyDescent="0.25">
      <c r="A174" s="46" t="s">
        <v>46</v>
      </c>
      <c r="B174" s="48" t="s">
        <v>20</v>
      </c>
      <c r="C174" s="36">
        <v>9566652</v>
      </c>
      <c r="D174" s="36">
        <v>10880330</v>
      </c>
      <c r="E174" s="37">
        <v>10880329</v>
      </c>
      <c r="F174" s="38">
        <v>8888398</v>
      </c>
      <c r="G174" s="36">
        <v>7388398</v>
      </c>
      <c r="H174" s="39">
        <v>7388398</v>
      </c>
      <c r="I174" s="40">
        <v>8388398</v>
      </c>
      <c r="J174" s="36">
        <v>5453732</v>
      </c>
      <c r="K174" s="37">
        <v>2290818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1053320737</v>
      </c>
      <c r="D180" s="62">
        <f t="shared" ref="D180:K180" si="31">D156+D159+D160+D163+D166+D167+SUM(D170:D176)+D179</f>
        <v>1211643117</v>
      </c>
      <c r="E180" s="63">
        <f t="shared" si="31"/>
        <v>1240594075</v>
      </c>
      <c r="F180" s="64">
        <f t="shared" si="31"/>
        <v>1038923466</v>
      </c>
      <c r="G180" s="62">
        <f t="shared" si="31"/>
        <v>1025771576</v>
      </c>
      <c r="H180" s="65">
        <f t="shared" si="31"/>
        <v>1025771576</v>
      </c>
      <c r="I180" s="66">
        <f t="shared" si="31"/>
        <v>1092732728</v>
      </c>
      <c r="J180" s="62">
        <f t="shared" si="31"/>
        <v>81628415</v>
      </c>
      <c r="K180" s="63">
        <f t="shared" si="31"/>
        <v>37323716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36518402</v>
      </c>
      <c r="D183" s="36">
        <v>58658025</v>
      </c>
      <c r="E183" s="37"/>
      <c r="F183" s="38">
        <v>27797679</v>
      </c>
      <c r="G183" s="36">
        <v>40000000</v>
      </c>
      <c r="H183" s="39">
        <v>40000000</v>
      </c>
      <c r="I183" s="40">
        <v>49706401</v>
      </c>
      <c r="J183" s="36">
        <v>51992896</v>
      </c>
      <c r="K183" s="37">
        <v>54384571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14009545</v>
      </c>
      <c r="D184" s="29">
        <f t="shared" ref="D184:K184" si="32">D194+D197+D198+D201+D204+D205+SUM(D208:D214)+D217</f>
        <v>4397971</v>
      </c>
      <c r="E184" s="30">
        <f t="shared" si="32"/>
        <v>4720781</v>
      </c>
      <c r="F184" s="31">
        <f t="shared" si="32"/>
        <v>15906324</v>
      </c>
      <c r="G184" s="29">
        <f t="shared" si="32"/>
        <v>15963185</v>
      </c>
      <c r="H184" s="32">
        <f t="shared" si="32"/>
        <v>15963185</v>
      </c>
      <c r="I184" s="33">
        <f t="shared" si="32"/>
        <v>22700828</v>
      </c>
      <c r="J184" s="29">
        <f t="shared" si="32"/>
        <v>23745068</v>
      </c>
      <c r="K184" s="30">
        <f t="shared" si="32"/>
        <v>24837340</v>
      </c>
    </row>
    <row r="185" spans="1:11" ht="13.15" customHeight="1" x14ac:dyDescent="0.25">
      <c r="A185" s="35" t="s">
        <v>19</v>
      </c>
      <c r="B185" s="28" t="s">
        <v>20</v>
      </c>
      <c r="C185" s="36">
        <v>912</v>
      </c>
      <c r="D185" s="36">
        <v>-135065</v>
      </c>
      <c r="E185" s="37">
        <v>1835</v>
      </c>
      <c r="F185" s="38">
        <v>466632</v>
      </c>
      <c r="G185" s="36">
        <v>466632</v>
      </c>
      <c r="H185" s="39">
        <v>466632</v>
      </c>
      <c r="I185" s="40">
        <v>489497</v>
      </c>
      <c r="J185" s="36">
        <v>512014</v>
      </c>
      <c r="K185" s="37">
        <v>535566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14329</v>
      </c>
      <c r="D190" s="36">
        <v>300</v>
      </c>
      <c r="E190" s="37">
        <v>4428</v>
      </c>
      <c r="F190" s="38">
        <v>444352</v>
      </c>
      <c r="G190" s="36">
        <v>444352</v>
      </c>
      <c r="H190" s="39">
        <v>444352</v>
      </c>
      <c r="I190" s="40">
        <v>466125</v>
      </c>
      <c r="J190" s="36">
        <v>487568</v>
      </c>
      <c r="K190" s="37">
        <v>509995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11420873</v>
      </c>
      <c r="D192" s="1">
        <v>1874311</v>
      </c>
      <c r="E192" s="2">
        <v>2530161</v>
      </c>
      <c r="F192" s="3">
        <v>6211738</v>
      </c>
      <c r="G192" s="1">
        <v>6211738</v>
      </c>
      <c r="H192" s="4">
        <v>6211738</v>
      </c>
      <c r="I192" s="5">
        <v>9854858</v>
      </c>
      <c r="J192" s="1">
        <v>10308182</v>
      </c>
      <c r="K192" s="2">
        <v>10782360</v>
      </c>
    </row>
    <row r="193" spans="1:11" ht="13.15" customHeight="1" x14ac:dyDescent="0.25">
      <c r="A193" s="35" t="s">
        <v>28</v>
      </c>
      <c r="B193" s="28" t="s">
        <v>20</v>
      </c>
      <c r="C193" s="41">
        <v>72015</v>
      </c>
      <c r="D193" s="41">
        <v>165766</v>
      </c>
      <c r="E193" s="42">
        <v>69698</v>
      </c>
      <c r="F193" s="43">
        <v>1644102</v>
      </c>
      <c r="G193" s="41">
        <v>1644102</v>
      </c>
      <c r="H193" s="44">
        <v>1644102</v>
      </c>
      <c r="I193" s="45">
        <v>1724664</v>
      </c>
      <c r="J193" s="41">
        <v>1803998</v>
      </c>
      <c r="K193" s="42">
        <v>1886981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11508129</v>
      </c>
      <c r="D194" s="29">
        <f t="shared" ref="D194:K194" si="33">SUM(D185:D193)</f>
        <v>1905312</v>
      </c>
      <c r="E194" s="30">
        <f t="shared" si="33"/>
        <v>2606122</v>
      </c>
      <c r="F194" s="31">
        <f t="shared" si="33"/>
        <v>8766824</v>
      </c>
      <c r="G194" s="29">
        <f t="shared" si="33"/>
        <v>8766824</v>
      </c>
      <c r="H194" s="32">
        <f t="shared" si="33"/>
        <v>8766824</v>
      </c>
      <c r="I194" s="33">
        <f t="shared" si="33"/>
        <v>12535144</v>
      </c>
      <c r="J194" s="29">
        <f t="shared" si="33"/>
        <v>13111762</v>
      </c>
      <c r="K194" s="30">
        <f t="shared" si="33"/>
        <v>13714902</v>
      </c>
    </row>
    <row r="195" spans="1:11" ht="13.15" customHeight="1" x14ac:dyDescent="0.25">
      <c r="A195" s="47" t="s">
        <v>31</v>
      </c>
      <c r="B195" s="48" t="s">
        <v>20</v>
      </c>
      <c r="C195" s="36">
        <v>17708</v>
      </c>
      <c r="D195" s="36">
        <v>-170579</v>
      </c>
      <c r="E195" s="37">
        <v>47877</v>
      </c>
      <c r="F195" s="38">
        <v>714332</v>
      </c>
      <c r="G195" s="36">
        <v>714332</v>
      </c>
      <c r="H195" s="39">
        <v>714332</v>
      </c>
      <c r="I195" s="40">
        <v>749334</v>
      </c>
      <c r="J195" s="36">
        <v>783804</v>
      </c>
      <c r="K195" s="37">
        <v>819859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2526</v>
      </c>
      <c r="G196" s="41">
        <v>2526</v>
      </c>
      <c r="H196" s="44">
        <v>2526</v>
      </c>
      <c r="I196" s="45">
        <v>50000</v>
      </c>
      <c r="J196" s="41">
        <v>52300</v>
      </c>
      <c r="K196" s="42">
        <v>54706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17708</v>
      </c>
      <c r="D197" s="49">
        <f t="shared" si="34"/>
        <v>-170579</v>
      </c>
      <c r="E197" s="50">
        <f t="shared" si="34"/>
        <v>47877</v>
      </c>
      <c r="F197" s="51">
        <f t="shared" si="34"/>
        <v>716858</v>
      </c>
      <c r="G197" s="49">
        <f t="shared" si="34"/>
        <v>716858</v>
      </c>
      <c r="H197" s="52">
        <f t="shared" si="34"/>
        <v>716858</v>
      </c>
      <c r="I197" s="53">
        <f t="shared" si="34"/>
        <v>799334</v>
      </c>
      <c r="J197" s="49">
        <f t="shared" si="34"/>
        <v>836104</v>
      </c>
      <c r="K197" s="50">
        <f t="shared" si="34"/>
        <v>874565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19792</v>
      </c>
      <c r="D209" s="1">
        <v>16663</v>
      </c>
      <c r="E209" s="2">
        <v>22732</v>
      </c>
      <c r="F209" s="3">
        <v>274577</v>
      </c>
      <c r="G209" s="1">
        <v>274577</v>
      </c>
      <c r="H209" s="4">
        <v>274577</v>
      </c>
      <c r="I209" s="5">
        <v>1769036</v>
      </c>
      <c r="J209" s="1">
        <v>1850411</v>
      </c>
      <c r="K209" s="2">
        <v>1935530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1983571</v>
      </c>
      <c r="D211" s="36">
        <v>1356414</v>
      </c>
      <c r="E211" s="37">
        <v>1312920</v>
      </c>
      <c r="F211" s="38">
        <v>4822344</v>
      </c>
      <c r="G211" s="36">
        <v>4879205</v>
      </c>
      <c r="H211" s="39">
        <v>4879205</v>
      </c>
      <c r="I211" s="40">
        <v>6206632</v>
      </c>
      <c r="J211" s="36">
        <v>6492138</v>
      </c>
      <c r="K211" s="37">
        <v>6790776</v>
      </c>
    </row>
    <row r="212" spans="1:11" ht="13.15" customHeight="1" x14ac:dyDescent="0.25">
      <c r="A212" s="46" t="s">
        <v>46</v>
      </c>
      <c r="B212" s="48" t="s">
        <v>20</v>
      </c>
      <c r="C212" s="36">
        <v>480345</v>
      </c>
      <c r="D212" s="36">
        <v>1290161</v>
      </c>
      <c r="E212" s="37">
        <v>731130</v>
      </c>
      <c r="F212" s="38">
        <v>1325721</v>
      </c>
      <c r="G212" s="36">
        <v>1325721</v>
      </c>
      <c r="H212" s="39">
        <v>1325721</v>
      </c>
      <c r="I212" s="40">
        <v>1390682</v>
      </c>
      <c r="J212" s="36">
        <v>1454653</v>
      </c>
      <c r="K212" s="37">
        <v>1521567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50527947</v>
      </c>
      <c r="D219" s="62">
        <f t="shared" si="39"/>
        <v>63055996</v>
      </c>
      <c r="E219" s="63">
        <f t="shared" si="39"/>
        <v>4720781</v>
      </c>
      <c r="F219" s="64">
        <f t="shared" si="39"/>
        <v>43704003</v>
      </c>
      <c r="G219" s="62">
        <f t="shared" si="39"/>
        <v>55963185</v>
      </c>
      <c r="H219" s="65">
        <f t="shared" si="39"/>
        <v>55963185</v>
      </c>
      <c r="I219" s="66">
        <f t="shared" si="39"/>
        <v>72407229</v>
      </c>
      <c r="J219" s="62">
        <f t="shared" si="39"/>
        <v>75737964</v>
      </c>
      <c r="K219" s="63">
        <f t="shared" si="39"/>
        <v>79221911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</v>
      </c>
      <c r="D221" s="6">
        <f t="shared" si="40"/>
        <v>5.9235378406081226E-3</v>
      </c>
      <c r="E221" s="7">
        <f t="shared" si="40"/>
        <v>3.4725554486007303E-2</v>
      </c>
      <c r="F221" s="8">
        <f t="shared" si="40"/>
        <v>2.158637771774654E-2</v>
      </c>
      <c r="G221" s="6">
        <f t="shared" si="40"/>
        <v>2.7929840241313821E-2</v>
      </c>
      <c r="H221" s="9">
        <f t="shared" si="40"/>
        <v>2.7929840241313821E-2</v>
      </c>
      <c r="I221" s="10">
        <f t="shared" si="40"/>
        <v>1.448900603021128E-2</v>
      </c>
      <c r="J221" s="6">
        <f t="shared" si="40"/>
        <v>1.7273396769985058E-2</v>
      </c>
      <c r="K221" s="7">
        <f t="shared" si="40"/>
        <v>3.951535800990448E-2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0</v>
      </c>
      <c r="D222" s="6">
        <f t="shared" si="41"/>
        <v>2.1499189582329103E-3</v>
      </c>
      <c r="E222" s="7">
        <f t="shared" si="41"/>
        <v>0</v>
      </c>
      <c r="F222" s="8">
        <f t="shared" si="41"/>
        <v>4.4967783101603556E-2</v>
      </c>
      <c r="G222" s="6">
        <f t="shared" si="41"/>
        <v>3.125E-2</v>
      </c>
      <c r="H222" s="9">
        <f t="shared" si="41"/>
        <v>3.125E-2</v>
      </c>
      <c r="I222" s="10">
        <f t="shared" si="41"/>
        <v>3.2564337136378067E-2</v>
      </c>
      <c r="J222" s="6">
        <f t="shared" si="41"/>
        <v>2.7119089500227109E-2</v>
      </c>
      <c r="K222" s="7">
        <f t="shared" si="41"/>
        <v>2.7119088610628186E-2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1.3300811536589852E-2</v>
      </c>
      <c r="D223" s="6">
        <f t="shared" si="42"/>
        <v>3.6298648793532131E-3</v>
      </c>
      <c r="E223" s="7">
        <f t="shared" si="42"/>
        <v>3.8055433307922475E-3</v>
      </c>
      <c r="F223" s="8">
        <f t="shared" si="42"/>
        <v>1.5347850868810332E-2</v>
      </c>
      <c r="G223" s="6">
        <f t="shared" si="42"/>
        <v>1.5577854022491235E-2</v>
      </c>
      <c r="H223" s="9">
        <f t="shared" si="42"/>
        <v>1.5577854022491235E-2</v>
      </c>
      <c r="I223" s="10">
        <f t="shared" si="42"/>
        <v>2.0795007734228637E-2</v>
      </c>
      <c r="J223" s="6">
        <f t="shared" si="42"/>
        <v>0.29485565221144644</v>
      </c>
      <c r="K223" s="7">
        <f t="shared" si="42"/>
        <v>0.68656977661536156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1.3300811536589852E-2</v>
      </c>
      <c r="D224" s="6">
        <f t="shared" si="43"/>
        <v>3.7339497539317932E-3</v>
      </c>
      <c r="E224" s="7">
        <f t="shared" si="43"/>
        <v>4.6159722240393638E-3</v>
      </c>
      <c r="F224" s="8">
        <f t="shared" si="43"/>
        <v>1.6553963204131359E-2</v>
      </c>
      <c r="G224" s="6">
        <f t="shared" si="43"/>
        <v>1.6797680612743372E-2</v>
      </c>
      <c r="H224" s="9">
        <f t="shared" si="43"/>
        <v>1.6797680612743372E-2</v>
      </c>
      <c r="I224" s="10">
        <f t="shared" si="43"/>
        <v>2.2277771448356406E-2</v>
      </c>
      <c r="J224" s="6">
        <f t="shared" si="43"/>
        <v>0.31236440264408954</v>
      </c>
      <c r="K224" s="7">
        <f t="shared" si="43"/>
        <v>0.72733880827249275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224504</v>
      </c>
      <c r="D5" s="29">
        <f t="shared" ref="D5:K5" si="0">D15+D18+D19+D22+D25+D26+SUM(D29:D35)+D38</f>
        <v>2183146</v>
      </c>
      <c r="E5" s="30">
        <f t="shared" si="0"/>
        <v>281957</v>
      </c>
      <c r="F5" s="31">
        <f t="shared" si="0"/>
        <v>1750000</v>
      </c>
      <c r="G5" s="29">
        <f t="shared" si="0"/>
        <v>2595000</v>
      </c>
      <c r="H5" s="32">
        <f t="shared" si="0"/>
        <v>2595000</v>
      </c>
      <c r="I5" s="33">
        <f t="shared" si="0"/>
        <v>1900000</v>
      </c>
      <c r="J5" s="29">
        <f t="shared" si="0"/>
        <v>1812000</v>
      </c>
      <c r="K5" s="30">
        <f t="shared" si="0"/>
        <v>1875000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98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99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>
        <v>225000</v>
      </c>
      <c r="H28" s="44">
        <v>225000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225000</v>
      </c>
      <c r="H29" s="32">
        <f t="shared" si="5"/>
        <v>225000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200840</v>
      </c>
      <c r="D30" s="1">
        <v>2050443</v>
      </c>
      <c r="E30" s="2">
        <v>239788</v>
      </c>
      <c r="F30" s="3">
        <v>350000</v>
      </c>
      <c r="G30" s="1">
        <v>750000</v>
      </c>
      <c r="H30" s="4">
        <v>750000</v>
      </c>
      <c r="I30" s="5">
        <v>400000</v>
      </c>
      <c r="J30" s="1">
        <v>414000</v>
      </c>
      <c r="K30" s="2">
        <v>428000</v>
      </c>
    </row>
    <row r="31" spans="1:11" ht="13.15" customHeight="1" x14ac:dyDescent="0.25">
      <c r="A31" s="46" t="s">
        <v>44</v>
      </c>
      <c r="B31" s="28" t="s">
        <v>20</v>
      </c>
      <c r="C31" s="36">
        <v>23664</v>
      </c>
      <c r="D31" s="36">
        <v>132703</v>
      </c>
      <c r="E31" s="37">
        <v>42169</v>
      </c>
      <c r="F31" s="38">
        <v>200000</v>
      </c>
      <c r="G31" s="36">
        <v>420000</v>
      </c>
      <c r="H31" s="39">
        <v>420000</v>
      </c>
      <c r="I31" s="40">
        <v>200000</v>
      </c>
      <c r="J31" s="36">
        <v>52000</v>
      </c>
      <c r="K31" s="37">
        <v>54000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1200000</v>
      </c>
      <c r="G33" s="36">
        <v>1200000</v>
      </c>
      <c r="H33" s="39">
        <v>1200000</v>
      </c>
      <c r="I33" s="40">
        <v>1300000</v>
      </c>
      <c r="J33" s="36">
        <v>1346000</v>
      </c>
      <c r="K33" s="37">
        <v>1393000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100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489257</v>
      </c>
      <c r="F40" s="31">
        <f t="shared" si="7"/>
        <v>650000</v>
      </c>
      <c r="G40" s="29">
        <f t="shared" si="7"/>
        <v>1650000</v>
      </c>
      <c r="H40" s="32">
        <f t="shared" si="7"/>
        <v>1650000</v>
      </c>
      <c r="I40" s="33">
        <f t="shared" si="7"/>
        <v>2000000</v>
      </c>
      <c r="J40" s="29">
        <f t="shared" si="7"/>
        <v>2070000</v>
      </c>
      <c r="K40" s="30">
        <f t="shared" si="7"/>
        <v>2142000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>
        <v>489257</v>
      </c>
      <c r="F49" s="43">
        <v>650000</v>
      </c>
      <c r="G49" s="41">
        <v>1650000</v>
      </c>
      <c r="H49" s="44">
        <v>1650000</v>
      </c>
      <c r="I49" s="45">
        <v>2000000</v>
      </c>
      <c r="J49" s="41">
        <v>2070000</v>
      </c>
      <c r="K49" s="42">
        <v>2142000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489257</v>
      </c>
      <c r="F50" s="31">
        <f t="shared" si="8"/>
        <v>650000</v>
      </c>
      <c r="G50" s="29">
        <f t="shared" si="8"/>
        <v>1650000</v>
      </c>
      <c r="H50" s="32">
        <f t="shared" si="8"/>
        <v>1650000</v>
      </c>
      <c r="I50" s="33">
        <f t="shared" si="8"/>
        <v>2000000</v>
      </c>
      <c r="J50" s="29">
        <f t="shared" si="8"/>
        <v>2070000</v>
      </c>
      <c r="K50" s="30">
        <f t="shared" si="8"/>
        <v>2142000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98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99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100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470600</v>
      </c>
      <c r="D75" s="29">
        <f t="shared" ref="D75:K75" si="14">D85+D88+D89+D92+D95+D96+SUM(D99:D105)+D108</f>
        <v>240329</v>
      </c>
      <c r="E75" s="30">
        <f t="shared" si="14"/>
        <v>0</v>
      </c>
      <c r="F75" s="31">
        <f t="shared" si="14"/>
        <v>700000</v>
      </c>
      <c r="G75" s="29">
        <f t="shared" si="14"/>
        <v>700000</v>
      </c>
      <c r="H75" s="32">
        <f t="shared" si="14"/>
        <v>700000</v>
      </c>
      <c r="I75" s="33">
        <f t="shared" si="14"/>
        <v>300000</v>
      </c>
      <c r="J75" s="29">
        <f t="shared" si="14"/>
        <v>311000</v>
      </c>
      <c r="K75" s="30">
        <f t="shared" si="14"/>
        <v>322000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98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274652</v>
      </c>
      <c r="D93" s="36">
        <v>240329</v>
      </c>
      <c r="E93" s="37"/>
      <c r="F93" s="38">
        <v>300000</v>
      </c>
      <c r="G93" s="36">
        <v>300000</v>
      </c>
      <c r="H93" s="39">
        <v>300000</v>
      </c>
      <c r="I93" s="40">
        <v>300000</v>
      </c>
      <c r="J93" s="36">
        <v>311000</v>
      </c>
      <c r="K93" s="37">
        <v>322000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99</v>
      </c>
      <c r="B95" s="28" t="s">
        <v>30</v>
      </c>
      <c r="C95" s="49">
        <f t="shared" ref="C95:K95" si="18">SUM(C93:C94)</f>
        <v>274652</v>
      </c>
      <c r="D95" s="49">
        <f t="shared" si="18"/>
        <v>240329</v>
      </c>
      <c r="E95" s="50">
        <f t="shared" si="18"/>
        <v>0</v>
      </c>
      <c r="F95" s="51">
        <f t="shared" si="18"/>
        <v>300000</v>
      </c>
      <c r="G95" s="49">
        <f t="shared" si="18"/>
        <v>300000</v>
      </c>
      <c r="H95" s="52">
        <f t="shared" si="18"/>
        <v>300000</v>
      </c>
      <c r="I95" s="53">
        <f t="shared" si="18"/>
        <v>300000</v>
      </c>
      <c r="J95" s="49">
        <f t="shared" si="18"/>
        <v>311000</v>
      </c>
      <c r="K95" s="50">
        <f t="shared" si="18"/>
        <v>322000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195948</v>
      </c>
      <c r="D102" s="36"/>
      <c r="E102" s="37"/>
      <c r="F102" s="38">
        <v>400000</v>
      </c>
      <c r="G102" s="36">
        <v>400000</v>
      </c>
      <c r="H102" s="39">
        <v>400000</v>
      </c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100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695104</v>
      </c>
      <c r="D110" s="29">
        <f t="shared" ref="D110:K110" si="21">D120+D123+D124+D127+D130+D131+SUM(D134:D140)+D143</f>
        <v>2423475</v>
      </c>
      <c r="E110" s="30">
        <f t="shared" si="21"/>
        <v>771214</v>
      </c>
      <c r="F110" s="31">
        <f t="shared" si="21"/>
        <v>3100000</v>
      </c>
      <c r="G110" s="29">
        <f t="shared" si="21"/>
        <v>4945000</v>
      </c>
      <c r="H110" s="32">
        <f t="shared" si="21"/>
        <v>4945000</v>
      </c>
      <c r="I110" s="33">
        <f t="shared" si="21"/>
        <v>4200000</v>
      </c>
      <c r="J110" s="29">
        <f t="shared" si="21"/>
        <v>4193000</v>
      </c>
      <c r="K110" s="30">
        <f t="shared" si="21"/>
        <v>4339000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489257</v>
      </c>
      <c r="F119" s="43">
        <v>650000</v>
      </c>
      <c r="G119" s="41">
        <v>1650000</v>
      </c>
      <c r="H119" s="44">
        <v>1650000</v>
      </c>
      <c r="I119" s="45">
        <v>2000000</v>
      </c>
      <c r="J119" s="41">
        <v>2070000</v>
      </c>
      <c r="K119" s="42">
        <v>2142000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489257</v>
      </c>
      <c r="F120" s="31">
        <f t="shared" si="22"/>
        <v>650000</v>
      </c>
      <c r="G120" s="29">
        <f t="shared" si="22"/>
        <v>1650000</v>
      </c>
      <c r="H120" s="32">
        <f t="shared" si="22"/>
        <v>1650000</v>
      </c>
      <c r="I120" s="33">
        <f t="shared" si="22"/>
        <v>2000000</v>
      </c>
      <c r="J120" s="29">
        <f t="shared" si="22"/>
        <v>2070000</v>
      </c>
      <c r="K120" s="30">
        <f t="shared" si="22"/>
        <v>2142000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98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274652</v>
      </c>
      <c r="D128" s="36">
        <v>240329</v>
      </c>
      <c r="E128" s="37"/>
      <c r="F128" s="38">
        <v>300000</v>
      </c>
      <c r="G128" s="36">
        <v>300000</v>
      </c>
      <c r="H128" s="39">
        <v>300000</v>
      </c>
      <c r="I128" s="40">
        <v>300000</v>
      </c>
      <c r="J128" s="36">
        <v>311000</v>
      </c>
      <c r="K128" s="37">
        <v>322000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99</v>
      </c>
      <c r="B130" s="28" t="s">
        <v>30</v>
      </c>
      <c r="C130" s="49">
        <f t="shared" ref="C130:K130" si="25">SUM(C128:C129)</f>
        <v>274652</v>
      </c>
      <c r="D130" s="49">
        <f t="shared" si="25"/>
        <v>240329</v>
      </c>
      <c r="E130" s="50">
        <f t="shared" si="25"/>
        <v>0</v>
      </c>
      <c r="F130" s="51">
        <f t="shared" si="25"/>
        <v>300000</v>
      </c>
      <c r="G130" s="49">
        <f t="shared" si="25"/>
        <v>300000</v>
      </c>
      <c r="H130" s="52">
        <f t="shared" si="25"/>
        <v>300000</v>
      </c>
      <c r="I130" s="53">
        <f t="shared" si="25"/>
        <v>300000</v>
      </c>
      <c r="J130" s="49">
        <f t="shared" si="25"/>
        <v>311000</v>
      </c>
      <c r="K130" s="50">
        <f t="shared" si="25"/>
        <v>322000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>
        <v>225000</v>
      </c>
      <c r="H133" s="44">
        <v>225000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225000</v>
      </c>
      <c r="H134" s="32">
        <f t="shared" si="26"/>
        <v>225000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200840</v>
      </c>
      <c r="D135" s="1">
        <v>2050443</v>
      </c>
      <c r="E135" s="2">
        <v>239788</v>
      </c>
      <c r="F135" s="3">
        <v>350000</v>
      </c>
      <c r="G135" s="1">
        <v>750000</v>
      </c>
      <c r="H135" s="4">
        <v>750000</v>
      </c>
      <c r="I135" s="5">
        <v>400000</v>
      </c>
      <c r="J135" s="1">
        <v>414000</v>
      </c>
      <c r="K135" s="2">
        <v>428000</v>
      </c>
    </row>
    <row r="136" spans="1:11" ht="13.15" customHeight="1" x14ac:dyDescent="0.25">
      <c r="A136" s="46" t="s">
        <v>44</v>
      </c>
      <c r="B136" s="28" t="s">
        <v>20</v>
      </c>
      <c r="C136" s="36">
        <v>23664</v>
      </c>
      <c r="D136" s="36">
        <v>132703</v>
      </c>
      <c r="E136" s="37">
        <v>42169</v>
      </c>
      <c r="F136" s="38">
        <v>200000</v>
      </c>
      <c r="G136" s="36">
        <v>420000</v>
      </c>
      <c r="H136" s="39">
        <v>420000</v>
      </c>
      <c r="I136" s="40">
        <v>200000</v>
      </c>
      <c r="J136" s="36">
        <v>52000</v>
      </c>
      <c r="K136" s="37">
        <v>54000</v>
      </c>
    </row>
    <row r="137" spans="1:11" ht="13.15" customHeight="1" x14ac:dyDescent="0.25">
      <c r="A137" s="46" t="s">
        <v>45</v>
      </c>
      <c r="B137" s="28" t="s">
        <v>20</v>
      </c>
      <c r="C137" s="36">
        <v>195948</v>
      </c>
      <c r="D137" s="36"/>
      <c r="E137" s="37"/>
      <c r="F137" s="38">
        <v>400000</v>
      </c>
      <c r="G137" s="36">
        <v>400000</v>
      </c>
      <c r="H137" s="39">
        <v>400000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1200000</v>
      </c>
      <c r="G138" s="36">
        <v>1200000</v>
      </c>
      <c r="H138" s="39">
        <v>1200000</v>
      </c>
      <c r="I138" s="40">
        <v>1300000</v>
      </c>
      <c r="J138" s="36">
        <v>1346000</v>
      </c>
      <c r="K138" s="37">
        <v>1393000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100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695104</v>
      </c>
      <c r="D144" s="62">
        <f t="shared" si="28"/>
        <v>2423475</v>
      </c>
      <c r="E144" s="63">
        <f t="shared" si="28"/>
        <v>771214</v>
      </c>
      <c r="F144" s="64">
        <f t="shared" si="28"/>
        <v>3100000</v>
      </c>
      <c r="G144" s="62">
        <f t="shared" si="28"/>
        <v>4945000</v>
      </c>
      <c r="H144" s="65">
        <f t="shared" si="28"/>
        <v>4945000</v>
      </c>
      <c r="I144" s="66">
        <f t="shared" si="28"/>
        <v>4200000</v>
      </c>
      <c r="J144" s="62">
        <f t="shared" si="28"/>
        <v>4193000</v>
      </c>
      <c r="K144" s="63">
        <f t="shared" si="28"/>
        <v>4339000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80043668</v>
      </c>
      <c r="D146" s="29">
        <f t="shared" ref="D146:K146" si="29">D156+D159+D160+D163+D166+D167+SUM(D170:D176)+D179</f>
        <v>76866212</v>
      </c>
      <c r="E146" s="30">
        <f t="shared" si="29"/>
        <v>80973422</v>
      </c>
      <c r="F146" s="31">
        <f t="shared" si="29"/>
        <v>83143671</v>
      </c>
      <c r="G146" s="29">
        <f t="shared" si="29"/>
        <v>85319671</v>
      </c>
      <c r="H146" s="32">
        <f t="shared" si="29"/>
        <v>85319671</v>
      </c>
      <c r="I146" s="33">
        <f t="shared" si="29"/>
        <v>85442000</v>
      </c>
      <c r="J146" s="29">
        <f t="shared" si="29"/>
        <v>88278000</v>
      </c>
      <c r="K146" s="30">
        <f t="shared" si="29"/>
        <v>91369000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489257</v>
      </c>
      <c r="F155" s="43">
        <v>650000</v>
      </c>
      <c r="G155" s="41">
        <v>2139000</v>
      </c>
      <c r="H155" s="44">
        <v>2139000</v>
      </c>
      <c r="I155" s="45">
        <v>2501000</v>
      </c>
      <c r="J155" s="41">
        <v>2589000</v>
      </c>
      <c r="K155" s="42">
        <v>2679000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489257</v>
      </c>
      <c r="F156" s="38">
        <f t="shared" si="30"/>
        <v>650000</v>
      </c>
      <c r="G156" s="36">
        <f t="shared" si="30"/>
        <v>2139000</v>
      </c>
      <c r="H156" s="39">
        <f t="shared" si="30"/>
        <v>2139000</v>
      </c>
      <c r="I156" s="40">
        <f t="shared" si="30"/>
        <v>2501000</v>
      </c>
      <c r="J156" s="36">
        <f t="shared" si="30"/>
        <v>2589000</v>
      </c>
      <c r="K156" s="37">
        <f t="shared" si="30"/>
        <v>2679000</v>
      </c>
    </row>
    <row r="157" spans="1:11" ht="0.95" customHeight="1" x14ac:dyDescent="0.25">
      <c r="A157" s="47"/>
      <c r="B157" s="48" t="s">
        <v>20</v>
      </c>
      <c r="C157" s="36">
        <v>51969900</v>
      </c>
      <c r="D157" s="36">
        <v>49218943</v>
      </c>
      <c r="E157" s="37">
        <v>46179049</v>
      </c>
      <c r="F157" s="38">
        <v>51969902</v>
      </c>
      <c r="G157" s="36">
        <v>51734902</v>
      </c>
      <c r="H157" s="39">
        <v>51734902</v>
      </c>
      <c r="I157" s="40">
        <v>46178000</v>
      </c>
      <c r="J157" s="36">
        <v>47794000</v>
      </c>
      <c r="K157" s="37">
        <v>49466000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51969900</v>
      </c>
      <c r="D159" s="36">
        <v>49218943</v>
      </c>
      <c r="E159" s="37">
        <v>46179049</v>
      </c>
      <c r="F159" s="38">
        <v>51969902</v>
      </c>
      <c r="G159" s="36">
        <v>51734902</v>
      </c>
      <c r="H159" s="39">
        <v>51734902</v>
      </c>
      <c r="I159" s="40">
        <v>46178000</v>
      </c>
      <c r="J159" s="36">
        <v>47794000</v>
      </c>
      <c r="K159" s="37">
        <v>49466000</v>
      </c>
    </row>
    <row r="160" spans="1:11" ht="13.15" customHeight="1" x14ac:dyDescent="0.25">
      <c r="A160" s="46" t="s">
        <v>98</v>
      </c>
      <c r="B160" s="28" t="s">
        <v>20</v>
      </c>
      <c r="C160" s="36">
        <v>39732</v>
      </c>
      <c r="D160" s="36">
        <v>29412</v>
      </c>
      <c r="E160" s="37">
        <v>32020</v>
      </c>
      <c r="F160" s="38">
        <v>39732</v>
      </c>
      <c r="G160" s="36">
        <v>32732</v>
      </c>
      <c r="H160" s="39">
        <v>32732</v>
      </c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18032752</v>
      </c>
      <c r="D164" s="36">
        <v>18909429</v>
      </c>
      <c r="E164" s="37">
        <v>26967580</v>
      </c>
      <c r="F164" s="38">
        <v>18332752</v>
      </c>
      <c r="G164" s="36">
        <v>18572752</v>
      </c>
      <c r="H164" s="39">
        <v>18572752</v>
      </c>
      <c r="I164" s="40">
        <v>27267000</v>
      </c>
      <c r="J164" s="36">
        <v>28222000</v>
      </c>
      <c r="K164" s="37">
        <v>29210000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99</v>
      </c>
      <c r="B166" s="28" t="s">
        <v>30</v>
      </c>
      <c r="C166" s="36">
        <v>18032752</v>
      </c>
      <c r="D166" s="36">
        <v>18909429</v>
      </c>
      <c r="E166" s="37">
        <v>26967580</v>
      </c>
      <c r="F166" s="38">
        <v>18332752</v>
      </c>
      <c r="G166" s="36">
        <v>18572752</v>
      </c>
      <c r="H166" s="39">
        <v>18572752</v>
      </c>
      <c r="I166" s="40">
        <v>27267000</v>
      </c>
      <c r="J166" s="36">
        <v>28222000</v>
      </c>
      <c r="K166" s="37">
        <v>29210000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1366373</v>
      </c>
      <c r="D168" s="1">
        <v>1124212</v>
      </c>
      <c r="E168" s="2">
        <v>982136</v>
      </c>
      <c r="F168" s="3">
        <v>1366373</v>
      </c>
      <c r="G168" s="1">
        <v>1591373</v>
      </c>
      <c r="H168" s="4">
        <v>1591373</v>
      </c>
      <c r="I168" s="5">
        <v>983000</v>
      </c>
      <c r="J168" s="1">
        <v>1017000</v>
      </c>
      <c r="K168" s="2">
        <v>1053000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1366373</v>
      </c>
      <c r="D170" s="36">
        <v>1124212</v>
      </c>
      <c r="E170" s="37">
        <v>982136</v>
      </c>
      <c r="F170" s="38">
        <v>1366373</v>
      </c>
      <c r="G170" s="36">
        <v>1591373</v>
      </c>
      <c r="H170" s="39">
        <v>1591373</v>
      </c>
      <c r="I170" s="40">
        <v>983000</v>
      </c>
      <c r="J170" s="36">
        <v>1017000</v>
      </c>
      <c r="K170" s="37">
        <v>1053000</v>
      </c>
    </row>
    <row r="171" spans="1:11" ht="13.15" customHeight="1" x14ac:dyDescent="0.25">
      <c r="A171" s="46" t="s">
        <v>43</v>
      </c>
      <c r="B171" s="28" t="s">
        <v>20</v>
      </c>
      <c r="C171" s="1">
        <v>1430339</v>
      </c>
      <c r="D171" s="1">
        <v>1339792</v>
      </c>
      <c r="E171" s="2">
        <v>2012143</v>
      </c>
      <c r="F171" s="3">
        <v>1780339</v>
      </c>
      <c r="G171" s="1">
        <v>2180339</v>
      </c>
      <c r="H171" s="4">
        <v>2180339</v>
      </c>
      <c r="I171" s="5">
        <v>2695000</v>
      </c>
      <c r="J171" s="1">
        <v>2789000</v>
      </c>
      <c r="K171" s="2">
        <v>2887000</v>
      </c>
    </row>
    <row r="172" spans="1:11" ht="13.15" customHeight="1" x14ac:dyDescent="0.25">
      <c r="A172" s="46" t="s">
        <v>44</v>
      </c>
      <c r="B172" s="28" t="s">
        <v>20</v>
      </c>
      <c r="C172" s="36">
        <v>1316374</v>
      </c>
      <c r="D172" s="36">
        <v>1429656</v>
      </c>
      <c r="E172" s="37">
        <v>495502</v>
      </c>
      <c r="F172" s="38">
        <v>1516373</v>
      </c>
      <c r="G172" s="36">
        <v>1580373</v>
      </c>
      <c r="H172" s="39">
        <v>1580373</v>
      </c>
      <c r="I172" s="40">
        <v>702000</v>
      </c>
      <c r="J172" s="36">
        <v>572000</v>
      </c>
      <c r="K172" s="37">
        <v>593000</v>
      </c>
    </row>
    <row r="173" spans="1:11" ht="13.15" customHeight="1" x14ac:dyDescent="0.25">
      <c r="A173" s="46" t="s">
        <v>45</v>
      </c>
      <c r="B173" s="28" t="s">
        <v>20</v>
      </c>
      <c r="C173" s="36">
        <v>511357</v>
      </c>
      <c r="D173" s="36">
        <v>386681</v>
      </c>
      <c r="E173" s="37">
        <v>97667</v>
      </c>
      <c r="F173" s="38">
        <v>911358</v>
      </c>
      <c r="G173" s="36">
        <v>911358</v>
      </c>
      <c r="H173" s="39">
        <v>911358</v>
      </c>
      <c r="I173" s="40">
        <v>98000</v>
      </c>
      <c r="J173" s="36">
        <v>101000</v>
      </c>
      <c r="K173" s="37">
        <v>105000</v>
      </c>
    </row>
    <row r="174" spans="1:11" ht="13.15" customHeight="1" x14ac:dyDescent="0.25">
      <c r="A174" s="46" t="s">
        <v>46</v>
      </c>
      <c r="B174" s="48" t="s">
        <v>20</v>
      </c>
      <c r="C174" s="36">
        <v>5376841</v>
      </c>
      <c r="D174" s="36">
        <v>4428087</v>
      </c>
      <c r="E174" s="37">
        <v>3718068</v>
      </c>
      <c r="F174" s="38">
        <v>6576842</v>
      </c>
      <c r="G174" s="36">
        <v>6576842</v>
      </c>
      <c r="H174" s="39">
        <v>6576842</v>
      </c>
      <c r="I174" s="40">
        <v>5018000</v>
      </c>
      <c r="J174" s="36">
        <v>5194000</v>
      </c>
      <c r="K174" s="37">
        <v>5376000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100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80043668</v>
      </c>
      <c r="D180" s="62">
        <f t="shared" ref="D180:K180" si="31">D156+D159+D160+D163+D166+D167+SUM(D170:D176)+D179</f>
        <v>76866212</v>
      </c>
      <c r="E180" s="63">
        <f t="shared" si="31"/>
        <v>80973422</v>
      </c>
      <c r="F180" s="64">
        <f t="shared" si="31"/>
        <v>83143671</v>
      </c>
      <c r="G180" s="62">
        <f t="shared" si="31"/>
        <v>85319671</v>
      </c>
      <c r="H180" s="65">
        <f t="shared" si="31"/>
        <v>85319671</v>
      </c>
      <c r="I180" s="66">
        <f t="shared" si="31"/>
        <v>85442000</v>
      </c>
      <c r="J180" s="62">
        <f t="shared" si="31"/>
        <v>88278000</v>
      </c>
      <c r="K180" s="63">
        <f t="shared" si="31"/>
        <v>91369000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7360183</v>
      </c>
      <c r="D183" s="36">
        <v>7391909</v>
      </c>
      <c r="E183" s="37">
        <v>6773098</v>
      </c>
      <c r="F183" s="38">
        <v>4970000</v>
      </c>
      <c r="G183" s="36">
        <v>4970000</v>
      </c>
      <c r="H183" s="39">
        <v>4970000</v>
      </c>
      <c r="I183" s="40">
        <v>4770000</v>
      </c>
      <c r="J183" s="36">
        <v>4939000</v>
      </c>
      <c r="K183" s="37">
        <v>5111000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3707161</v>
      </c>
      <c r="D184" s="29">
        <f t="shared" ref="D184:K184" si="32">D194+D197+D198+D201+D204+D205+SUM(D208:D214)+D217</f>
        <v>3532978</v>
      </c>
      <c r="E184" s="30">
        <f t="shared" si="32"/>
        <v>3896210</v>
      </c>
      <c r="F184" s="31">
        <f t="shared" si="32"/>
        <v>1540000</v>
      </c>
      <c r="G184" s="29">
        <f t="shared" si="32"/>
        <v>1690000</v>
      </c>
      <c r="H184" s="32">
        <f t="shared" si="32"/>
        <v>1690000</v>
      </c>
      <c r="I184" s="33">
        <f t="shared" si="32"/>
        <v>1640000</v>
      </c>
      <c r="J184" s="29">
        <f t="shared" si="32"/>
        <v>1440000</v>
      </c>
      <c r="K184" s="30">
        <f t="shared" si="32"/>
        <v>1490000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>
        <v>2700000</v>
      </c>
      <c r="D195" s="36">
        <v>2397840</v>
      </c>
      <c r="E195" s="37">
        <v>3282578</v>
      </c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2700000</v>
      </c>
      <c r="D197" s="49">
        <f t="shared" si="34"/>
        <v>2397840</v>
      </c>
      <c r="E197" s="50">
        <f t="shared" si="34"/>
        <v>3282578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98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89768</v>
      </c>
      <c r="D202" s="36">
        <v>222833</v>
      </c>
      <c r="E202" s="37">
        <v>149450</v>
      </c>
      <c r="F202" s="38">
        <v>220000</v>
      </c>
      <c r="G202" s="36">
        <v>220000</v>
      </c>
      <c r="H202" s="39">
        <v>220000</v>
      </c>
      <c r="I202" s="40">
        <v>220000</v>
      </c>
      <c r="J202" s="36">
        <v>228000</v>
      </c>
      <c r="K202" s="37">
        <v>236000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99</v>
      </c>
      <c r="B204" s="28" t="s">
        <v>30</v>
      </c>
      <c r="C204" s="49">
        <f t="shared" ref="C204:K204" si="36">SUM(C202:C203)</f>
        <v>89768</v>
      </c>
      <c r="D204" s="49">
        <f t="shared" si="36"/>
        <v>222833</v>
      </c>
      <c r="E204" s="50">
        <f t="shared" si="36"/>
        <v>149450</v>
      </c>
      <c r="F204" s="51">
        <f t="shared" si="36"/>
        <v>220000</v>
      </c>
      <c r="G204" s="49">
        <f t="shared" si="36"/>
        <v>220000</v>
      </c>
      <c r="H204" s="52">
        <f t="shared" si="36"/>
        <v>220000</v>
      </c>
      <c r="I204" s="53">
        <f t="shared" si="36"/>
        <v>220000</v>
      </c>
      <c r="J204" s="49">
        <f t="shared" si="36"/>
        <v>228000</v>
      </c>
      <c r="K204" s="50">
        <f t="shared" si="36"/>
        <v>236000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22117</v>
      </c>
      <c r="D209" s="1">
        <v>34290</v>
      </c>
      <c r="E209" s="2">
        <v>5141</v>
      </c>
      <c r="F209" s="3">
        <v>20000</v>
      </c>
      <c r="G209" s="1">
        <v>20000</v>
      </c>
      <c r="H209" s="4">
        <v>20000</v>
      </c>
      <c r="I209" s="5">
        <v>20000</v>
      </c>
      <c r="J209" s="1">
        <v>21000</v>
      </c>
      <c r="K209" s="2">
        <v>22000</v>
      </c>
    </row>
    <row r="210" spans="1:11" ht="13.15" customHeight="1" x14ac:dyDescent="0.25">
      <c r="A210" s="46" t="s">
        <v>44</v>
      </c>
      <c r="B210" s="28" t="s">
        <v>20</v>
      </c>
      <c r="C210" s="36">
        <v>115752</v>
      </c>
      <c r="D210" s="36">
        <v>193448</v>
      </c>
      <c r="E210" s="37">
        <v>78267</v>
      </c>
      <c r="F210" s="38">
        <v>350000</v>
      </c>
      <c r="G210" s="36">
        <v>350000</v>
      </c>
      <c r="H210" s="39">
        <v>350000</v>
      </c>
      <c r="I210" s="40">
        <v>350000</v>
      </c>
      <c r="J210" s="36">
        <v>363000</v>
      </c>
      <c r="K210" s="37">
        <v>376000</v>
      </c>
    </row>
    <row r="211" spans="1:11" ht="13.15" customHeight="1" x14ac:dyDescent="0.25">
      <c r="A211" s="46" t="s">
        <v>45</v>
      </c>
      <c r="B211" s="28" t="s">
        <v>20</v>
      </c>
      <c r="C211" s="36">
        <v>197215</v>
      </c>
      <c r="D211" s="36">
        <v>242634</v>
      </c>
      <c r="E211" s="37"/>
      <c r="F211" s="38">
        <v>200000</v>
      </c>
      <c r="G211" s="36">
        <v>200000</v>
      </c>
      <c r="H211" s="39">
        <v>200000</v>
      </c>
      <c r="I211" s="40">
        <v>200000</v>
      </c>
      <c r="J211" s="36">
        <v>207000</v>
      </c>
      <c r="K211" s="37">
        <v>214000</v>
      </c>
    </row>
    <row r="212" spans="1:11" ht="13.15" customHeight="1" x14ac:dyDescent="0.25">
      <c r="A212" s="46" t="s">
        <v>46</v>
      </c>
      <c r="B212" s="48" t="s">
        <v>20</v>
      </c>
      <c r="C212" s="36">
        <v>582309</v>
      </c>
      <c r="D212" s="36">
        <v>441933</v>
      </c>
      <c r="E212" s="37">
        <v>380774</v>
      </c>
      <c r="F212" s="38">
        <v>750000</v>
      </c>
      <c r="G212" s="36">
        <v>900000</v>
      </c>
      <c r="H212" s="39">
        <v>900000</v>
      </c>
      <c r="I212" s="40">
        <v>850000</v>
      </c>
      <c r="J212" s="36">
        <v>621000</v>
      </c>
      <c r="K212" s="37">
        <v>642000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100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11067344</v>
      </c>
      <c r="D219" s="62">
        <f t="shared" si="39"/>
        <v>10924887</v>
      </c>
      <c r="E219" s="63">
        <f t="shared" si="39"/>
        <v>10669308</v>
      </c>
      <c r="F219" s="64">
        <f t="shared" si="39"/>
        <v>6510000</v>
      </c>
      <c r="G219" s="62">
        <f t="shared" si="39"/>
        <v>6660000</v>
      </c>
      <c r="H219" s="65">
        <f t="shared" si="39"/>
        <v>6660000</v>
      </c>
      <c r="I219" s="66">
        <f t="shared" si="39"/>
        <v>6410000</v>
      </c>
      <c r="J219" s="62">
        <f t="shared" si="39"/>
        <v>6379000</v>
      </c>
      <c r="K219" s="63">
        <f t="shared" si="39"/>
        <v>6601000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101</v>
      </c>
      <c r="B221" s="82"/>
      <c r="C221" s="6">
        <f t="shared" ref="C221:K221" si="40">IF(ISERROR((C40+C75)/C144),0,((C40+C75)/C144))</f>
        <v>0.67702099254212322</v>
      </c>
      <c r="D221" s="6">
        <f t="shared" si="40"/>
        <v>9.916710508670401E-2</v>
      </c>
      <c r="E221" s="7">
        <f t="shared" si="40"/>
        <v>0.6343984938032764</v>
      </c>
      <c r="F221" s="8">
        <f t="shared" si="40"/>
        <v>0.43548387096774194</v>
      </c>
      <c r="G221" s="6">
        <f t="shared" si="40"/>
        <v>0.47522750252780588</v>
      </c>
      <c r="H221" s="9">
        <f t="shared" si="40"/>
        <v>0.47522750252780588</v>
      </c>
      <c r="I221" s="10">
        <f t="shared" si="40"/>
        <v>0.54761904761904767</v>
      </c>
      <c r="J221" s="6">
        <f t="shared" si="40"/>
        <v>0.56785118053899353</v>
      </c>
      <c r="K221" s="7">
        <f t="shared" si="40"/>
        <v>0.56787278174694633</v>
      </c>
    </row>
    <row r="222" spans="1:11" ht="13.15" customHeight="1" x14ac:dyDescent="0.25">
      <c r="A222" s="81" t="s">
        <v>102</v>
      </c>
      <c r="B222" s="82"/>
      <c r="C222" s="6">
        <f t="shared" ref="C222:K222" si="41">IF(ISERROR((C40+C75)/C183),0,((C40+C75)/C183))</f>
        <v>6.3938627612927554E-2</v>
      </c>
      <c r="D222" s="6">
        <f t="shared" si="41"/>
        <v>3.2512440291134537E-2</v>
      </c>
      <c r="E222" s="7">
        <f t="shared" si="41"/>
        <v>7.2235334554438757E-2</v>
      </c>
      <c r="F222" s="8">
        <f t="shared" si="41"/>
        <v>0.2716297786720322</v>
      </c>
      <c r="G222" s="6">
        <f t="shared" si="41"/>
        <v>0.47283702213279677</v>
      </c>
      <c r="H222" s="9">
        <f t="shared" si="41"/>
        <v>0.47283702213279677</v>
      </c>
      <c r="I222" s="10">
        <f t="shared" si="41"/>
        <v>0.48218029350104824</v>
      </c>
      <c r="J222" s="6">
        <f t="shared" si="41"/>
        <v>0.48208139299453329</v>
      </c>
      <c r="K222" s="7">
        <f t="shared" si="41"/>
        <v>0.4820974369008022</v>
      </c>
    </row>
    <row r="223" spans="1:11" ht="13.15" customHeight="1" x14ac:dyDescent="0.25">
      <c r="A223" s="81" t="s">
        <v>103</v>
      </c>
      <c r="B223" s="82"/>
      <c r="C223" s="6">
        <f t="shared" ref="C223:K223" si="42">IF(ISERROR((C184-C198-C205-C208-C217)/(C180-C160-C170-C179-C167)),0,((C184-C198-C205-C208-C217)/(C180-C160-C170-C179-C167)))</f>
        <v>4.7142368844772062E-2</v>
      </c>
      <c r="D223" s="6">
        <f t="shared" si="42"/>
        <v>4.666301989307247E-2</v>
      </c>
      <c r="E223" s="7">
        <f t="shared" si="42"/>
        <v>4.8727435792119453E-2</v>
      </c>
      <c r="F223" s="8">
        <f t="shared" si="42"/>
        <v>1.8840786132535436E-2</v>
      </c>
      <c r="G223" s="6">
        <f t="shared" si="42"/>
        <v>2.019222858233613E-2</v>
      </c>
      <c r="H223" s="9">
        <f t="shared" si="42"/>
        <v>2.019222858233613E-2</v>
      </c>
      <c r="I223" s="10">
        <f t="shared" si="42"/>
        <v>1.9417705632318639E-2</v>
      </c>
      <c r="J223" s="6">
        <f t="shared" si="42"/>
        <v>1.6502217485474611E-2</v>
      </c>
      <c r="K223" s="7">
        <f t="shared" si="42"/>
        <v>1.6497630541653749E-2</v>
      </c>
    </row>
    <row r="224" spans="1:11" ht="13.15" customHeight="1" x14ac:dyDescent="0.25">
      <c r="A224" s="81" t="s">
        <v>104</v>
      </c>
      <c r="B224" s="82"/>
      <c r="C224" s="6">
        <f t="shared" ref="C224:K224" si="43">IF(ISERROR((C40+C75+C184-C198-C205-C208-C217)/(C180-C160-C170-C179-C167)),0,((C40+C75+C184-C198-C205-C208-C217)/(C180-C160-C170-C179-C167)))</f>
        <v>5.3126786240819797E-2</v>
      </c>
      <c r="D224" s="6">
        <f t="shared" si="43"/>
        <v>4.9837247671417596E-2</v>
      </c>
      <c r="E224" s="7">
        <f t="shared" si="43"/>
        <v>5.4846263846393989E-2</v>
      </c>
      <c r="F224" s="8">
        <f t="shared" si="43"/>
        <v>3.535705969027754E-2</v>
      </c>
      <c r="G224" s="6">
        <f t="shared" si="43"/>
        <v>4.8270179569608267E-2</v>
      </c>
      <c r="H224" s="9">
        <f t="shared" si="43"/>
        <v>4.8270179569608267E-2</v>
      </c>
      <c r="I224" s="10">
        <f t="shared" si="43"/>
        <v>4.6649853775204538E-2</v>
      </c>
      <c r="J224" s="6">
        <f t="shared" si="43"/>
        <v>4.3788175702776724E-2</v>
      </c>
      <c r="K224" s="7">
        <f t="shared" si="43"/>
        <v>4.3779618229328139E-2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90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91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92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94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95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96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97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59A4A5-3618-454F-AC03-1A3E4A8BFBB4}"/>
</file>

<file path=customXml/itemProps2.xml><?xml version="1.0" encoding="utf-8"?>
<ds:datastoreItem xmlns:ds="http://schemas.openxmlformats.org/officeDocument/2006/customXml" ds:itemID="{A4C29D9D-0190-45DA-BD11-8E85E835EE1D}"/>
</file>

<file path=customXml/itemProps3.xml><?xml version="1.0" encoding="utf-8"?>
<ds:datastoreItem xmlns:ds="http://schemas.openxmlformats.org/officeDocument/2006/customXml" ds:itemID="{8C5C7338-1CA3-4892-BBDD-78FA1B9C87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2024-08-20T09:19:34Z</dcterms:created>
  <dcterms:modified xsi:type="dcterms:W3CDTF">2024-08-20T09:24:11Z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